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kovi\Desktop\Jirka od 8.1.25\1 Jirka od 8.1.2025\2025\Hubschman\3 Střecha Na stráni\"/>
    </mc:Choice>
  </mc:AlternateContent>
  <xr:revisionPtr revIDLastSave="0" documentId="8_{6A082DF5-A0D0-43FE-8CAE-E386FFE6FC4E}" xr6:coauthVersionLast="47" xr6:coauthVersionMax="47" xr10:uidLastSave="{00000000-0000-0000-0000-000000000000}"/>
  <bookViews>
    <workbookView xWindow="-28920" yWindow="-120" windowWidth="29040" windowHeight="1572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 01 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1 Pol'!$A$1:$Y$216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A188" i="12" l="1"/>
  <c r="BA184" i="12"/>
  <c r="G8" i="12"/>
  <c r="I8" i="12"/>
  <c r="K8" i="12"/>
  <c r="M8" i="12"/>
  <c r="O8" i="12"/>
  <c r="Q8" i="12"/>
  <c r="V8" i="12"/>
  <c r="G12" i="12"/>
  <c r="I12" i="12"/>
  <c r="K12" i="12"/>
  <c r="M12" i="12"/>
  <c r="O12" i="12"/>
  <c r="Q12" i="12"/>
  <c r="V12" i="12"/>
  <c r="G44" i="12"/>
  <c r="I44" i="12"/>
  <c r="K44" i="12"/>
  <c r="M44" i="12"/>
  <c r="O44" i="12"/>
  <c r="Q44" i="12"/>
  <c r="V44" i="12"/>
  <c r="G51" i="12"/>
  <c r="I51" i="12"/>
  <c r="K51" i="12"/>
  <c r="M51" i="12"/>
  <c r="O51" i="12"/>
  <c r="Q51" i="12"/>
  <c r="V51" i="12"/>
  <c r="G69" i="12"/>
  <c r="I69" i="12"/>
  <c r="K69" i="12"/>
  <c r="M69" i="12"/>
  <c r="O69" i="12"/>
  <c r="Q69" i="12"/>
  <c r="V69" i="12"/>
  <c r="G85" i="12"/>
  <c r="I85" i="12"/>
  <c r="K85" i="12"/>
  <c r="M85" i="12"/>
  <c r="O85" i="12"/>
  <c r="Q85" i="12"/>
  <c r="V85" i="12"/>
  <c r="G101" i="12"/>
  <c r="I101" i="12"/>
  <c r="K101" i="12"/>
  <c r="M101" i="12"/>
  <c r="O101" i="12"/>
  <c r="Q101" i="12"/>
  <c r="V101" i="12"/>
  <c r="G148" i="12"/>
  <c r="I148" i="12"/>
  <c r="K148" i="12"/>
  <c r="M148" i="12"/>
  <c r="O148" i="12"/>
  <c r="Q148" i="12"/>
  <c r="V148" i="12"/>
  <c r="G167" i="12"/>
  <c r="I167" i="12"/>
  <c r="K167" i="12"/>
  <c r="M167" i="12"/>
  <c r="O167" i="12"/>
  <c r="Q167" i="12"/>
  <c r="V167" i="12"/>
  <c r="G182" i="12"/>
  <c r="I182" i="12"/>
  <c r="K182" i="12"/>
  <c r="M182" i="12"/>
  <c r="O182" i="12"/>
  <c r="Q182" i="12"/>
  <c r="V182" i="12"/>
  <c r="G210" i="12"/>
  <c r="I210" i="12"/>
  <c r="K210" i="12"/>
  <c r="M210" i="12"/>
  <c r="O210" i="12"/>
  <c r="Q210" i="12"/>
  <c r="V210" i="12"/>
  <c r="I63" i="1"/>
  <c r="J62" i="1" s="1"/>
  <c r="J61" i="1"/>
  <c r="J60" i="1"/>
  <c r="J59" i="1"/>
  <c r="J58" i="1"/>
  <c r="J57" i="1"/>
  <c r="J56" i="1"/>
  <c r="J55" i="1"/>
  <c r="J54" i="1"/>
  <c r="J53" i="1"/>
  <c r="J63" i="1" s="1"/>
  <c r="J52" i="1"/>
  <c r="F42" i="1"/>
  <c r="G42" i="1"/>
  <c r="H42" i="1"/>
  <c r="I42" i="1"/>
  <c r="J40" i="1" s="1"/>
  <c r="I21" i="1"/>
  <c r="J28" i="1"/>
  <c r="J26" i="1"/>
  <c r="G38" i="1"/>
  <c r="F38" i="1"/>
  <c r="J23" i="1"/>
  <c r="J24" i="1"/>
  <c r="J25" i="1"/>
  <c r="J27" i="1"/>
  <c r="E24" i="1"/>
  <c r="E26" i="1"/>
  <c r="J39" i="1" l="1"/>
  <c r="J42" i="1" s="1"/>
  <c r="J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Markovi</author>
  </authors>
  <commentList>
    <comment ref="S6" authorId="0" shapeId="0" xr:uid="{BA291648-FE32-4F7A-85B7-6DC5505DCD4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34F356-470A-4326-9457-E0C1308CEF3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<sst xmlns="http://schemas.openxmlformats.org/spreadsheetml/2006/main" count="836" uniqueCount="323">
  <si>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</si>
  <si>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</si>
  <si>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</si>
  <si>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</si>
  <si>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</si>
  <si>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</si>
  <si>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</si>
  <si>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</si>
  <si>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</si>
  <si>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</si>
  <si>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</si>
  <si>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</si>
  <si>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</si>
  <si>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</si>
  <si>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</si>
  <si>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</si>
  <si>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</si>
  <si>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</si>
  <si>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</si>
  <si>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</si>
  <si>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</si>
  <si>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</si>
  <si>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</si>
  <si>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</si>
  <si>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</si>
  <si>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</si>
  <si>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</si>
  <si>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</si>
  <si>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</si>
  <si>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</si>
  <si>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</si>
  <si>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</si>
  <si>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</si>
  <si>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</si>
  <si>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</si>
  <si>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</si>
  <si>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</si>
  <si>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</si>
  <si>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</si>
  <si>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</si>
  <si>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</si>
  <si>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</si>
  <si>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</si>
  <si>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1</t>
  </si>
  <si>
    <t>Zastřešení podia</t>
  </si>
  <si>
    <t>SO 01</t>
  </si>
  <si>
    <t>Objekt:</t>
  </si>
  <si>
    <t>Rozpočet:</t>
  </si>
  <si>
    <t>Ing. Jiří Marek</t>
  </si>
  <si>
    <t>002</t>
  </si>
  <si>
    <t>Stavební úpravy zastřešení podia a výměna střešní krytiny na přístavcích u obj. šloly č.p. 879 Děčín</t>
  </si>
  <si>
    <t>Statutární město Děčín</t>
  </si>
  <si>
    <t>Mírové nám. 1175/5</t>
  </si>
  <si>
    <t>Děčín-Děčín IV-Podmokly</t>
  </si>
  <si>
    <t>40502</t>
  </si>
  <si>
    <t>00261238</t>
  </si>
  <si>
    <t>CZ00261238</t>
  </si>
  <si>
    <t xml:space="preserve">zhotovitel dle výběru investor </t>
  </si>
  <si>
    <t>Stavba</t>
  </si>
  <si>
    <t>Celkem za stavbu</t>
  </si>
  <si>
    <t>CZK</t>
  </si>
  <si>
    <t>#POPS</t>
  </si>
  <si>
    <t>Popis stavby: 002 - Stavební úpravy zastřešení podia a výměna střešní krytiny na přístavcích u obj. šloly č.p. 879 Děčín</t>
  </si>
  <si>
    <t>#POPO</t>
  </si>
  <si>
    <t>Popis objektu: SO 01 - Zastřešení podia</t>
  </si>
  <si>
    <t>#POPR</t>
  </si>
  <si>
    <t>Popis rozpočtu: 1 - Zastřešení podia</t>
  </si>
  <si>
    <t>Rekapitulace dílů</t>
  </si>
  <si>
    <t>Typ dílu</t>
  </si>
  <si>
    <t>94</t>
  </si>
  <si>
    <t>Lešení a stavební výtahy</t>
  </si>
  <si>
    <t>96</t>
  </si>
  <si>
    <t>Bourání konstrukcí</t>
  </si>
  <si>
    <t>99</t>
  </si>
  <si>
    <t>Staveništní přesun hmot</t>
  </si>
  <si>
    <t>712</t>
  </si>
  <si>
    <t>Povlakové krytiny</t>
  </si>
  <si>
    <t>762</t>
  </si>
  <si>
    <t>Konstrukce tesařské</t>
  </si>
  <si>
    <t>764</t>
  </si>
  <si>
    <t>Konstrukce klempířské</t>
  </si>
  <si>
    <t>767</t>
  </si>
  <si>
    <t>Konstrukce zámečnické</t>
  </si>
  <si>
    <t>783</t>
  </si>
  <si>
    <t>Nátěry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</si>
  <si>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</si>
  <si>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</si>
  <si>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</si>
  <si>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</si>
  <si>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</si>
  <si>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</si>
  <si>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</si>
  <si>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</si>
  <si>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</si>
  <si>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</si>
  <si>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</si>
  <si>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</si>
  <si>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</si>
  <si>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</si>
  <si>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</si>
  <si>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</si>
  <si>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</si>
  <si>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</si>
  <si>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</si>
  <si>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</si>
  <si>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</si>
  <si>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</si>
  <si>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</si>
  <si>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</si>
  <si>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</si>
  <si>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</si>
  <si>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</si>
  <si>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</si>
  <si>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</si>
  <si>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</si>
  <si>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</si>
  <si>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</si>
  <si>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</si>
  <si>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</si>
  <si>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</si>
  <si>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941955002R00</t>
  </si>
  <si>
    <t>Lešení lehké pomocné, výška podlahy do 1,9 m</t>
  </si>
  <si>
    <t>m2</t>
  </si>
  <si>
    <t>RTS 26/ I</t>
  </si>
  <si>
    <t>RTS 24/ II</t>
  </si>
  <si>
    <t>Práce</t>
  </si>
  <si>
    <t>Běžná</t>
  </si>
  <si>
    <t>POL1_</t>
  </si>
  <si>
    <t xml:space="preserve">cca 7,5 x 4m : </t>
  </si>
  <si>
    <t>VV</t>
  </si>
  <si>
    <t>7,5*4</t>
  </si>
  <si>
    <t>970031030R00</t>
  </si>
  <si>
    <t>Vrtání jádrové do zdiva cihelného d 30 mm</t>
  </si>
  <si>
    <t>m</t>
  </si>
  <si>
    <t xml:space="preserve">provedení 6 ks otvorů do obvodového zdiva pro ukotvení vaznice u stěny : </t>
  </si>
  <si>
    <t xml:space="preserve">vše bude upřesněno v dílenské dokumentaci se statikem : </t>
  </si>
  <si>
    <t xml:space="preserve">předpoklad délky kotvy cca 30 cm : </t>
  </si>
  <si>
    <t>6*0,3</t>
  </si>
  <si>
    <t>764352810R00</t>
  </si>
  <si>
    <t>Demontáž žlabů půlkruh. rovných, rš 330 mm, do 30°</t>
  </si>
  <si>
    <t xml:space="preserve">demontáž okapu -nad střechou- celkem cca 7,2m : </t>
  </si>
  <si>
    <t>7,2</t>
  </si>
  <si>
    <t>764454802R00</t>
  </si>
  <si>
    <t>Demontáž odpadních trub kruhových, D 120 mm</t>
  </si>
  <si>
    <t xml:space="preserve">včetnšě kolen a odskoků : </t>
  </si>
  <si>
    <t xml:space="preserve">1 ks délky 3,25m3 : </t>
  </si>
  <si>
    <t>3,25</t>
  </si>
  <si>
    <t>767996804R00</t>
  </si>
  <si>
    <t>Demontáž atypických ocelových konstr. do 500 kg</t>
  </si>
  <si>
    <t>kg</t>
  </si>
  <si>
    <t xml:space="preserve">odstranění kovové konstrukce : </t>
  </si>
  <si>
    <t xml:space="preserve">KROKVE  40/60-min 3mm = 4,34kg/m : </t>
  </si>
  <si>
    <t xml:space="preserve"> 8 ks délky 5,97m : </t>
  </si>
  <si>
    <t>8*5,97*4,34</t>
  </si>
  <si>
    <t xml:space="preserve">VAZNICE u fasády 40/60-min. 3 mm = 4,34 kg/m : </t>
  </si>
  <si>
    <t xml:space="preserve">1 ks délky 5,97m : </t>
  </si>
  <si>
    <t>1*5,97*4,34</t>
  </si>
  <si>
    <t xml:space="preserve">VAZNICE nad sloupky 40/60-min. 3 mm = 4,34 kg/m : </t>
  </si>
  <si>
    <t xml:space="preserve">SLOUPY 80/80 -min 5mm=11,3kg/m : </t>
  </si>
  <si>
    <t xml:space="preserve">při menší tl. stěny než 5 mm -odstranit, při vyšší tl. stěny  -ponechat sloupky : </t>
  </si>
  <si>
    <t xml:space="preserve">předpoklad snížení tl. stěny  korozí = v rozpočtu uvažováno s  odstraněním : </t>
  </si>
  <si>
    <t xml:space="preserve">2 ks výšky 3,72m : </t>
  </si>
  <si>
    <t>2*3,72*11,3</t>
  </si>
  <si>
    <t>96001</t>
  </si>
  <si>
    <t>Odstranění plachty, včetně očištění, urovnání se sbalením a uložení v místě investora</t>
  </si>
  <si>
    <t>Vlastní</t>
  </si>
  <si>
    <t>Indiv</t>
  </si>
  <si>
    <t>Zakrývání rozpracovaných tesařských konstrukcí těžkou plachtou na ochranu před srážkovou vodou.</t>
  </si>
  <si>
    <t>POP</t>
  </si>
  <si>
    <t>5,97*4,3</t>
  </si>
  <si>
    <t>900      R02</t>
  </si>
  <si>
    <t>HZS stavební dělník v tarifní třídě 5</t>
  </si>
  <si>
    <t>h</t>
  </si>
  <si>
    <t>POL1_1</t>
  </si>
  <si>
    <t xml:space="preserve">vyměřování, pasování, přípomoc ap. : </t>
  </si>
  <si>
    <t xml:space="preserve">cca 15 hodin : </t>
  </si>
  <si>
    <t>15</t>
  </si>
  <si>
    <t>998011002R00</t>
  </si>
  <si>
    <t>Přesun hmot pro budovy zděné výšky do 12 m</t>
  </si>
  <si>
    <t>t</t>
  </si>
  <si>
    <t>0,05</t>
  </si>
  <si>
    <t>712341559RT2</t>
  </si>
  <si>
    <t>Provedení povlakové krytiny střech do 10°, asfaltovými pásy, přitavení celoplošně 2 vrstvy - asfaltový pás ve specifikaci</t>
  </si>
  <si>
    <t xml:space="preserve">montáž povlakové krytiny střechy : </t>
  </si>
  <si>
    <t xml:space="preserve">viz skladba střechy : </t>
  </si>
  <si>
    <t xml:space="preserve">rozměry 8,36m x 4,365m : </t>
  </si>
  <si>
    <t>8,36*4,365</t>
  </si>
  <si>
    <t>998712101R00</t>
  </si>
  <si>
    <t>Přesun hmot pro povlakové krytiny, výšky do 6 m</t>
  </si>
  <si>
    <t>0,44</t>
  </si>
  <si>
    <t>628522598R</t>
  </si>
  <si>
    <t>Pás asfaltový modifikovaný ELASTODEK 50 SPECIAL dekor šedý, natavovací</t>
  </si>
  <si>
    <t>SPCM</t>
  </si>
  <si>
    <t>Specifikace</t>
  </si>
  <si>
    <t>POL3_</t>
  </si>
  <si>
    <t xml:space="preserve">dodávka vrchní vrstvy povlakové krytiny střechy : </t>
  </si>
  <si>
    <t>8,36*4,365*1,1</t>
  </si>
  <si>
    <t>62852265R</t>
  </si>
  <si>
    <t>Pás asfaltový modifikovaný GLASTEK 40 SPECIAL mineral, natavovací, kotvicí</t>
  </si>
  <si>
    <t xml:space="preserve">dodávka spodní vrstvy povlakové krytiny střechy : </t>
  </si>
  <si>
    <t>762812240RT2</t>
  </si>
  <si>
    <t>Montáž záklopu, vrchní na sraz, hoblovaná prkna včetně dodávky řeziva, prkna hobl. tl. 15 mm</t>
  </si>
  <si>
    <t>763611131R00</t>
  </si>
  <si>
    <t>Montáž bednění střech z desek do tl.18 mm, šroubo.</t>
  </si>
  <si>
    <t>998762102R00</t>
  </si>
  <si>
    <t>Přesun hmot pro tesařské konstrukce, výšky do 12 m</t>
  </si>
  <si>
    <t>0,76</t>
  </si>
  <si>
    <t>60725012R</t>
  </si>
  <si>
    <t>Deska dřevoštěpková OSB 3, Kronospan nebroušená tl. 15 mm</t>
  </si>
  <si>
    <t xml:space="preserve">dodávka OSB desek : </t>
  </si>
  <si>
    <t>764252401R00</t>
  </si>
  <si>
    <t>Žlaby TiZn plech, podokapní půlkruhové, rš 250 mm</t>
  </si>
  <si>
    <t xml:space="preserve">nový žlabv délce cca 8,36m : </t>
  </si>
  <si>
    <t>8,36</t>
  </si>
  <si>
    <t>764259411R00</t>
  </si>
  <si>
    <t>Kotlík kónický TiZn pro trouby D do 150 mm</t>
  </si>
  <si>
    <t>kus</t>
  </si>
  <si>
    <t>764291410R00</t>
  </si>
  <si>
    <t>Závětrná lišta z Ti Zn plechu, rš 250 mm</t>
  </si>
  <si>
    <t>včetně spojovacích prostředků a zednické výpomoci.</t>
  </si>
  <si>
    <t xml:space="preserve">závětrné lišty-2 ks délky 4,365m : </t>
  </si>
  <si>
    <t>2*4,365</t>
  </si>
  <si>
    <t>764554402R00</t>
  </si>
  <si>
    <t>Odpadní trouby z Ti Zn plechu, kruhové, D 100 mm</t>
  </si>
  <si>
    <t xml:space="preserve">nový svod včetně kolen : </t>
  </si>
  <si>
    <t xml:space="preserve">délky cca 4m : </t>
  </si>
  <si>
    <t>4</t>
  </si>
  <si>
    <t>998764101R00</t>
  </si>
  <si>
    <t>Přesun hmot pro klempířské konstr., výšky do 6 m</t>
  </si>
  <si>
    <t>0,06</t>
  </si>
  <si>
    <t>767995104R00</t>
  </si>
  <si>
    <t>Výroba a montáž kov. atypických konstrukcí</t>
  </si>
  <si>
    <t xml:space="preserve">výroba kovové konstrukce pro zastřešení podia-svařováním : </t>
  </si>
  <si>
    <t xml:space="preserve">SLOUPKY 80/80/5 = 11,3kg/m : </t>
  </si>
  <si>
    <t xml:space="preserve">předpoklad výměny stávajících 2 ks -délky 3,712m : </t>
  </si>
  <si>
    <t xml:space="preserve">nový sloupek na obv. stěně výšky 50 mm-1 ks : </t>
  </si>
  <si>
    <t>1*0,05*11,3</t>
  </si>
  <si>
    <t xml:space="preserve">sloupek v zadní části pro poepření vaznice výšky 290mm -1ks : </t>
  </si>
  <si>
    <t>1*0,29*11,3</t>
  </si>
  <si>
    <t xml:space="preserve">VAZNICE nad sloupky  80/200/5 =20,07kg/m : </t>
  </si>
  <si>
    <t xml:space="preserve">1 ks ocelové vaznice délky 8,36m : </t>
  </si>
  <si>
    <t>1*8,36*20,07</t>
  </si>
  <si>
    <t xml:space="preserve">VAZNICE u fasády 80/140/5 = 16kg/m : </t>
  </si>
  <si>
    <t>1*8,36*16</t>
  </si>
  <si>
    <t xml:space="preserve">KROKVE 80/160/5 = 17,55 kg/m : </t>
  </si>
  <si>
    <t xml:space="preserve">9 ks délky 4,365m : </t>
  </si>
  <si>
    <t>9*4,365*17,55</t>
  </si>
  <si>
    <t>998767101R00</t>
  </si>
  <si>
    <t>Přesun hmot pro zámečnické konstr., výšky do 6 m</t>
  </si>
  <si>
    <t>1,19</t>
  </si>
  <si>
    <t>14587796R</t>
  </si>
  <si>
    <t xml:space="preserve">Profil dutý obdélníkový svařovaný S235JRH </t>
  </si>
  <si>
    <t xml:space="preserve">DODÁVKA  ocelových prvků Jekl : </t>
  </si>
  <si>
    <t>2*3,72*0,0113*1,05</t>
  </si>
  <si>
    <t>1*0,05*0,0113*1,05</t>
  </si>
  <si>
    <t>1*0,29*0,0113*1,05</t>
  </si>
  <si>
    <t>1*8,36*0,02007*1,05</t>
  </si>
  <si>
    <t>1*8,36*0,016*1,05</t>
  </si>
  <si>
    <t>9*4,365*0,01755*1,05</t>
  </si>
  <si>
    <t>31171322.AR</t>
  </si>
  <si>
    <t>Kotevní šroub RG M 24 x 300 mm, pevnost 5.8</t>
  </si>
  <si>
    <t xml:space="preserve">kotevní šrouby- pro ukotvení vaznice do zdi- bude upřesněno dílenskou dokumentací : </t>
  </si>
  <si>
    <t xml:space="preserve">celkem 6 ks : </t>
  </si>
  <si>
    <t>6</t>
  </si>
  <si>
    <t>31171816R</t>
  </si>
  <si>
    <t>Kotva chemická - ampule RM II 24</t>
  </si>
  <si>
    <t xml:space="preserve">chem. kotva pro ukotvení kotevních  šroubů-  bude upřesněno dílenskou dokumentací : </t>
  </si>
  <si>
    <t xml:space="preserve">pro rozpočet cca 2  ks : </t>
  </si>
  <si>
    <t>2</t>
  </si>
  <si>
    <t>783181121R00</t>
  </si>
  <si>
    <t>Metalizace zinkem tl. 80-100 mikrometrů</t>
  </si>
  <si>
    <t xml:space="preserve">veškeré ocelové konstrukce budou žárově zinkované : </t>
  </si>
  <si>
    <t>2*3,72*2*(0,08+0,08)</t>
  </si>
  <si>
    <t>1*0,05*2*(0,08+0,08)</t>
  </si>
  <si>
    <t>1*0,29*2*(0,08+0,08)</t>
  </si>
  <si>
    <t>1*8,36*2*(0,08+0,2)</t>
  </si>
  <si>
    <t>1*8,36*2*(0,08+0,14)</t>
  </si>
  <si>
    <t>9*4,365*2*(0,08+0,16)</t>
  </si>
  <si>
    <t>79901</t>
  </si>
  <si>
    <t>Dílenská dokumentace dodavatele</t>
  </si>
  <si>
    <t>kpl</t>
  </si>
  <si>
    <t xml:space="preserve">dílenské výkresy ve spolupráci se statikem : </t>
  </si>
  <si>
    <t>79902</t>
  </si>
  <si>
    <t>Ukotvení dvou kusů sloupků, včetně opravy izolace</t>
  </si>
  <si>
    <t xml:space="preserve">krátké sloupky v obv. stěně pro podpěry vaznic, včetně opravy izolace po ukotvení : </t>
  </si>
  <si>
    <t>79903</t>
  </si>
  <si>
    <t>Ukotvení sloupů do země</t>
  </si>
  <si>
    <t xml:space="preserve">ukotvení dvou nových sloupů do země 4 x kotva- pouze v případě výměny původních sloupů : </t>
  </si>
  <si>
    <t xml:space="preserve">bude upřesněno statikou a dílenským výkresem : </t>
  </si>
  <si>
    <t>79904</t>
  </si>
  <si>
    <t>Připojení na dešťovou kanalizaci</t>
  </si>
  <si>
    <t xml:space="preserve">vytyčit dešt. kanalizaci : </t>
  </si>
  <si>
    <t xml:space="preserve">napojení svodu přes lapač splavenin do dešťové kanalizace : </t>
  </si>
  <si>
    <t>979951111R00</t>
  </si>
  <si>
    <t>Výkup kovů - železný šrot tl. do 4 mm</t>
  </si>
  <si>
    <t>Pro vyjádření výnosu ve prospěch zhotovitele je nutné jednotkovou cenu uvést se záporným znaménkem. (Získaná částka ponižuje náklad stavby.)</t>
  </si>
  <si>
    <t xml:space="preserve">výměra-viz demontáž Jacklů =0,34t : </t>
  </si>
  <si>
    <t>0,34</t>
  </si>
  <si>
    <t>979951162R00</t>
  </si>
  <si>
    <t>Výkup kovů - zinek, kusy</t>
  </si>
  <si>
    <t xml:space="preserve">výměra-viz klempíř =0,034t : </t>
  </si>
  <si>
    <t>0,034</t>
  </si>
  <si>
    <t>979081111R00</t>
  </si>
  <si>
    <t>Odvoz suti a vybour. hmot na skládku do 1 km</t>
  </si>
  <si>
    <t>Včetně naložení na dopravní prostředek a složení na skládku, bez poplatku za skládku.</t>
  </si>
  <si>
    <t xml:space="preserve">odvoz kovových prvků do sběrny = cca 3 km : </t>
  </si>
  <si>
    <t xml:space="preserve">klempířina = 0,034t : </t>
  </si>
  <si>
    <t xml:space="preserve">ocel profily =0,34 : </t>
  </si>
  <si>
    <t>979081121R00</t>
  </si>
  <si>
    <t>Příplatek k odvozu za každý další 1 km</t>
  </si>
  <si>
    <t xml:space="preserve">předpoklad sběrny do 3 km = 3-1 = 2 x množství : </t>
  </si>
  <si>
    <t>0,034*3</t>
  </si>
  <si>
    <t>0,34*3</t>
  </si>
  <si>
    <t>979082111R00</t>
  </si>
  <si>
    <t>Vnitrostaveništní doprava suti do 10 m</t>
  </si>
  <si>
    <t xml:space="preserve">předpoklad vnitrostav. přesunu do 10m : </t>
  </si>
  <si>
    <t>005121 R</t>
  </si>
  <si>
    <t>Zařízení staveniště</t>
  </si>
  <si>
    <t>VRN</t>
  </si>
  <si>
    <t>POL99_2</t>
  </si>
  <si>
    <t>VRN2</t>
  </si>
  <si>
    <t>Přesun stavebních kapacit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</si>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</sst>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18" xfId="0" applyNumberFormat="1" applyFont="1" applyBorder="1" applyAlignment="1">
      <alignment horizontal="left" vertical="center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ILDpowerS/Templates/Rozpocty/Sablona.xls" TargetMode="External"/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06" t="s">
        <v>41</v>
      </c>
      <c r="B2" s="106"/>
      <c r="C2" s="106"/>
      <c r="D2" s="106"/>
      <c r="E2" s="106"/>
      <c r="F2" s="106"/>
      <c r="G2" s="106"/>
    </row>
  </sheetData>
  <sheetProtection algorithmName="SHA-512" hashValue="nbEwRFoj5WRu2YhEPD7WXHDBa2Hl7YbB89Tx4VFvEWe6IdcBPCiXxytsLSDbOQYfYjMMwYh/UdLgmd08R78dzQ==" saltValue="3xAP6UKLXwZe3VqaQyubL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1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6" t="s">
        <v>4</v>
      </c>
      <c r="C1" s="77"/>
      <c r="D1" s="77"/>
      <c r="E1" s="77"/>
      <c r="F1" s="77"/>
      <c r="G1" s="77"/>
      <c r="H1" s="77"/>
      <c r="I1" s="77"/>
      <c r="J1" s="78"/>
    </row>
    <row r="2" spans="1:15" ht="36" customHeight="1" x14ac:dyDescent="0.2">
      <c r="A2" s="2"/>
      <c r="B2" s="114" t="s">
        <v>24</v>
      </c>
      <c r="C2" s="115"/>
      <c r="D2" s="116" t="s">
        <v>49</v>
      </c>
      <c r="E2" s="117" t="s">
        <v>50</v>
      </c>
      <c r="F2" s="118"/>
      <c r="G2" s="118"/>
      <c r="H2" s="118"/>
      <c r="I2" s="118"/>
      <c r="J2" s="119"/>
      <c r="O2" s="1"/>
    </row>
    <row r="3" spans="1:15" ht="27" customHeight="1" x14ac:dyDescent="0.2">
      <c r="A3" s="2"/>
      <c r="B3" s="120" t="s">
        <v>46</v>
      </c>
      <c r="C3" s="115"/>
      <c r="D3" s="121" t="s">
        <v>45</v>
      </c>
      <c r="E3" s="122" t="s">
        <v>44</v>
      </c>
      <c r="F3" s="123"/>
      <c r="G3" s="123"/>
      <c r="H3" s="123"/>
      <c r="I3" s="123"/>
      <c r="J3" s="124"/>
    </row>
    <row r="4" spans="1:15" ht="23.25" customHeight="1" x14ac:dyDescent="0.2">
      <c r="A4" s="111">
        <v>1903</v>
      </c>
      <c r="B4" s="125" t="s">
        <v>47</v>
      </c>
      <c r="C4" s="126"/>
      <c r="D4" s="127" t="s">
        <v>43</v>
      </c>
      <c r="E4" s="128" t="s">
        <v>44</v>
      </c>
      <c r="F4" s="129"/>
      <c r="G4" s="129"/>
      <c r="H4" s="129"/>
      <c r="I4" s="129"/>
      <c r="J4" s="130"/>
    </row>
    <row r="5" spans="1:15" ht="24" customHeight="1" x14ac:dyDescent="0.2">
      <c r="A5" s="2"/>
      <c r="B5" s="31" t="s">
        <v>23</v>
      </c>
      <c r="D5" s="131" t="s">
        <v>51</v>
      </c>
      <c r="E5" s="93"/>
      <c r="F5" s="93"/>
      <c r="G5" s="93"/>
      <c r="H5" s="18" t="s">
        <v>42</v>
      </c>
      <c r="I5" s="133" t="s">
        <v>55</v>
      </c>
      <c r="J5" s="8"/>
    </row>
    <row r="6" spans="1:15" ht="15.75" customHeight="1" x14ac:dyDescent="0.2">
      <c r="A6" s="2"/>
      <c r="B6" s="28"/>
      <c r="C6" s="55"/>
      <c r="D6" s="113" t="s">
        <v>52</v>
      </c>
      <c r="E6" s="94"/>
      <c r="F6" s="94"/>
      <c r="G6" s="94"/>
      <c r="H6" s="18" t="s">
        <v>36</v>
      </c>
      <c r="I6" s="133" t="s">
        <v>56</v>
      </c>
      <c r="J6" s="8"/>
    </row>
    <row r="7" spans="1:15" ht="15.75" customHeight="1" x14ac:dyDescent="0.2">
      <c r="A7" s="2"/>
      <c r="B7" s="29"/>
      <c r="C7" s="56"/>
      <c r="D7" s="112" t="s">
        <v>54</v>
      </c>
      <c r="E7" s="132" t="s">
        <v>53</v>
      </c>
      <c r="F7" s="95"/>
      <c r="G7" s="95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34" t="s">
        <v>57</v>
      </c>
      <c r="E11" s="134"/>
      <c r="F11" s="134"/>
      <c r="G11" s="134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90"/>
      <c r="E12" s="90"/>
      <c r="F12" s="90"/>
      <c r="G12" s="90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91"/>
      <c r="F13" s="92"/>
      <c r="G13" s="9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 t="s">
        <v>48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2"/>
      <c r="F16" s="83"/>
      <c r="G16" s="82"/>
      <c r="H16" s="83"/>
      <c r="I16" s="82">
        <v>32992.620000000003</v>
      </c>
      <c r="J16" s="84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2"/>
      <c r="F17" s="83"/>
      <c r="G17" s="82"/>
      <c r="H17" s="83"/>
      <c r="I17" s="82">
        <v>276913.77</v>
      </c>
      <c r="J17" s="84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2"/>
      <c r="F18" s="83"/>
      <c r="G18" s="82"/>
      <c r="H18" s="83"/>
      <c r="I18" s="82">
        <v>0</v>
      </c>
      <c r="J18" s="84"/>
    </row>
    <row r="19" spans="1:10" ht="23.25" customHeight="1" x14ac:dyDescent="0.2">
      <c r="A19" s="196" t="s">
        <v>90</v>
      </c>
      <c r="B19" s="38" t="s">
        <v>29</v>
      </c>
      <c r="C19" s="62"/>
      <c r="D19" s="63"/>
      <c r="E19" s="82"/>
      <c r="F19" s="83"/>
      <c r="G19" s="82"/>
      <c r="H19" s="83"/>
      <c r="I19" s="82">
        <v>18594.39</v>
      </c>
      <c r="J19" s="84"/>
    </row>
    <row r="20" spans="1:10" ht="23.25" customHeight="1" x14ac:dyDescent="0.2">
      <c r="A20" s="196" t="s">
        <v>91</v>
      </c>
      <c r="B20" s="38" t="s">
        <v>30</v>
      </c>
      <c r="C20" s="62"/>
      <c r="D20" s="63"/>
      <c r="E20" s="82"/>
      <c r="F20" s="83"/>
      <c r="G20" s="82"/>
      <c r="H20" s="83"/>
      <c r="I20" s="82">
        <v>0</v>
      </c>
      <c r="J20" s="84"/>
    </row>
    <row r="21" spans="1:10" ht="23.25" customHeight="1" x14ac:dyDescent="0.2">
      <c r="A21" s="2"/>
      <c r="B21" s="48" t="s">
        <v>31</v>
      </c>
      <c r="C21" s="64"/>
      <c r="D21" s="65"/>
      <c r="E21" s="88"/>
      <c r="F21" s="89"/>
      <c r="G21" s="88"/>
      <c r="H21" s="89"/>
      <c r="I21" s="88">
        <f>SUM(I16:J20)</f>
        <v>328500.78000000003</v>
      </c>
      <c r="J21" s="10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12</v>
      </c>
      <c r="F23" s="39" t="s">
        <v>0</v>
      </c>
      <c r="G23" s="99">
        <v>0</v>
      </c>
      <c r="H23" s="100"/>
      <c r="I23" s="100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97">
        <v>0</v>
      </c>
      <c r="H24" s="98"/>
      <c r="I24" s="98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99">
        <v>328500.78000000003</v>
      </c>
      <c r="H25" s="100"/>
      <c r="I25" s="100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79">
        <v>68985.16</v>
      </c>
      <c r="H26" s="80"/>
      <c r="I26" s="80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81">
        <v>0</v>
      </c>
      <c r="H27" s="81"/>
      <c r="I27" s="81"/>
      <c r="J27" s="41" t="str">
        <f t="shared" si="0"/>
        <v>CZK</v>
      </c>
    </row>
    <row r="28" spans="1:10" ht="27.75" hidden="1" customHeight="1" thickBot="1" x14ac:dyDescent="0.25">
      <c r="A28" s="2"/>
      <c r="B28" s="165" t="s">
        <v>25</v>
      </c>
      <c r="C28" s="166"/>
      <c r="D28" s="166"/>
      <c r="E28" s="167"/>
      <c r="F28" s="168"/>
      <c r="G28" s="169">
        <v>328500.78000000003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/>
      <c r="B29" s="165" t="s">
        <v>37</v>
      </c>
      <c r="C29" s="172"/>
      <c r="D29" s="172"/>
      <c r="E29" s="172"/>
      <c r="F29" s="173"/>
      <c r="G29" s="169">
        <v>397485.94</v>
      </c>
      <c r="H29" s="169"/>
      <c r="I29" s="169"/>
      <c r="J29" s="174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2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2">
      <c r="A39" s="136">
        <v>1</v>
      </c>
      <c r="B39" s="146" t="s">
        <v>58</v>
      </c>
      <c r="C39" s="147"/>
      <c r="D39" s="147"/>
      <c r="E39" s="147"/>
      <c r="F39" s="148">
        <v>0</v>
      </c>
      <c r="G39" s="149">
        <v>328500.78000000003</v>
      </c>
      <c r="H39" s="150">
        <v>68985.16</v>
      </c>
      <c r="I39" s="150">
        <v>397485.94</v>
      </c>
      <c r="J39" s="151">
        <f>IF(_xlfn.SINGLE(CenaCelkemVypocet)=0,"",I39/_xlfn.SINGLE(CenaCelkemVypocet)*100)</f>
        <v>100</v>
      </c>
    </row>
    <row r="40" spans="1:10" ht="25.5" hidden="1" customHeight="1" x14ac:dyDescent="0.2">
      <c r="A40" s="136">
        <v>2</v>
      </c>
      <c r="B40" s="152" t="s">
        <v>45</v>
      </c>
      <c r="C40" s="153" t="s">
        <v>44</v>
      </c>
      <c r="D40" s="153"/>
      <c r="E40" s="153"/>
      <c r="F40" s="154">
        <v>0</v>
      </c>
      <c r="G40" s="155">
        <v>328500.78000000003</v>
      </c>
      <c r="H40" s="155">
        <v>68985.16</v>
      </c>
      <c r="I40" s="155">
        <v>397485.94</v>
      </c>
      <c r="J40" s="156">
        <f>IF(_xlfn.SINGLE(CenaCelkemVypocet)=0,"",I40/_xlfn.SINGLE(CenaCelkemVypocet)*100)</f>
        <v>100</v>
      </c>
    </row>
    <row r="41" spans="1:10" ht="25.5" hidden="1" customHeight="1" x14ac:dyDescent="0.2">
      <c r="A41" s="136">
        <v>3</v>
      </c>
      <c r="B41" s="157" t="s">
        <v>43</v>
      </c>
      <c r="C41" s="147" t="s">
        <v>44</v>
      </c>
      <c r="D41" s="147"/>
      <c r="E41" s="147"/>
      <c r="F41" s="158">
        <v>0</v>
      </c>
      <c r="G41" s="150">
        <v>328500.78000000003</v>
      </c>
      <c r="H41" s="150">
        <v>68985.16</v>
      </c>
      <c r="I41" s="150">
        <v>397485.94</v>
      </c>
      <c r="J41" s="151">
        <f>IF(_xlfn.SINGLE(CenaCelkemVypocet)=0,"",I41/_xlfn.SINGLE(CenaCelkemVypocet)*100)</f>
        <v>100</v>
      </c>
    </row>
    <row r="42" spans="1:10" ht="25.5" hidden="1" customHeight="1" x14ac:dyDescent="0.2">
      <c r="A42" s="136"/>
      <c r="B42" s="159" t="s">
        <v>59</v>
      </c>
      <c r="C42" s="160"/>
      <c r="D42" s="160"/>
      <c r="E42" s="161"/>
      <c r="F42" s="162">
        <f>SUMIF(A39:A41,"=1",F39:F41)</f>
        <v>0</v>
      </c>
      <c r="G42" s="163">
        <f>SUMIF(A39:A41,"=1",G39:G41)</f>
        <v>328500.78000000003</v>
      </c>
      <c r="H42" s="163">
        <f>SUMIF(A39:A41,"=1",H39:H41)</f>
        <v>68985.16</v>
      </c>
      <c r="I42" s="163">
        <f>SUMIF(A39:A41,"=1",I39:I41)</f>
        <v>397485.94</v>
      </c>
      <c r="J42" s="164">
        <f>SUMIF(A39:A41,"=1",J39:J41)</f>
        <v>100</v>
      </c>
    </row>
    <row r="44" spans="1:10" x14ac:dyDescent="0.2">
      <c r="A44" t="s">
        <v>61</v>
      </c>
      <c r="B44" t="s">
        <v>62</v>
      </c>
    </row>
    <row r="45" spans="1:10" x14ac:dyDescent="0.2">
      <c r="A45" t="s">
        <v>63</v>
      </c>
      <c r="B45" t="s">
        <v>64</v>
      </c>
    </row>
    <row r="46" spans="1:10" x14ac:dyDescent="0.2">
      <c r="A46" t="s">
        <v>65</v>
      </c>
      <c r="B46" t="s">
        <v>66</v>
      </c>
    </row>
    <row r="49" spans="1:10" ht="15.75" x14ac:dyDescent="0.25">
      <c r="B49" s="175" t="s">
        <v>67</v>
      </c>
    </row>
    <row r="51" spans="1:10" ht="25.5" customHeight="1" x14ac:dyDescent="0.2">
      <c r="A51" s="177"/>
      <c r="B51" s="180" t="s">
        <v>18</v>
      </c>
      <c r="C51" s="180" t="s">
        <v>6</v>
      </c>
      <c r="D51" s="181"/>
      <c r="E51" s="181"/>
      <c r="F51" s="182" t="s">
        <v>68</v>
      </c>
      <c r="G51" s="182"/>
      <c r="H51" s="182"/>
      <c r="I51" s="182" t="s">
        <v>31</v>
      </c>
      <c r="J51" s="182" t="s">
        <v>0</v>
      </c>
    </row>
    <row r="52" spans="1:10" ht="36.75" customHeight="1" x14ac:dyDescent="0.2">
      <c r="A52" s="178"/>
      <c r="B52" s="183" t="s">
        <v>69</v>
      </c>
      <c r="C52" s="184" t="s">
        <v>70</v>
      </c>
      <c r="D52" s="185"/>
      <c r="E52" s="185"/>
      <c r="F52" s="194" t="s">
        <v>26</v>
      </c>
      <c r="G52" s="186"/>
      <c r="H52" s="186"/>
      <c r="I52" s="186">
        <v>5505</v>
      </c>
      <c r="J52" s="191">
        <f>IF(I63=0,"",I52/I63*100)</f>
        <v>1.6757951077011142</v>
      </c>
    </row>
    <row r="53" spans="1:10" ht="36.75" customHeight="1" x14ac:dyDescent="0.2">
      <c r="A53" s="178"/>
      <c r="B53" s="183" t="s">
        <v>71</v>
      </c>
      <c r="C53" s="184" t="s">
        <v>72</v>
      </c>
      <c r="D53" s="185"/>
      <c r="E53" s="185"/>
      <c r="F53" s="194" t="s">
        <v>26</v>
      </c>
      <c r="G53" s="186"/>
      <c r="H53" s="186"/>
      <c r="I53" s="186">
        <v>20427.29</v>
      </c>
      <c r="J53" s="191">
        <f>IF(I63=0,"",I53/I63*100)</f>
        <v>6.2183383552392169</v>
      </c>
    </row>
    <row r="54" spans="1:10" ht="36.75" customHeight="1" x14ac:dyDescent="0.2">
      <c r="A54" s="178"/>
      <c r="B54" s="183" t="s">
        <v>73</v>
      </c>
      <c r="C54" s="184" t="s">
        <v>74</v>
      </c>
      <c r="D54" s="185"/>
      <c r="E54" s="185"/>
      <c r="F54" s="194" t="s">
        <v>26</v>
      </c>
      <c r="G54" s="186"/>
      <c r="H54" s="186"/>
      <c r="I54" s="186">
        <v>8359.7800000000007</v>
      </c>
      <c r="J54" s="191">
        <f>IF(I63=0,"",I54/I63*100)</f>
        <v>2.5448280518542452</v>
      </c>
    </row>
    <row r="55" spans="1:10" ht="36.75" customHeight="1" x14ac:dyDescent="0.2">
      <c r="A55" s="178"/>
      <c r="B55" s="183" t="s">
        <v>75</v>
      </c>
      <c r="C55" s="184" t="s">
        <v>76</v>
      </c>
      <c r="D55" s="185"/>
      <c r="E55" s="185"/>
      <c r="F55" s="194" t="s">
        <v>27</v>
      </c>
      <c r="G55" s="186"/>
      <c r="H55" s="186"/>
      <c r="I55" s="186">
        <v>39853.35</v>
      </c>
      <c r="J55" s="191">
        <f>IF(I63=0,"",I55/I63*100)</f>
        <v>12.131889001907391</v>
      </c>
    </row>
    <row r="56" spans="1:10" ht="36.75" customHeight="1" x14ac:dyDescent="0.2">
      <c r="A56" s="178"/>
      <c r="B56" s="183" t="s">
        <v>77</v>
      </c>
      <c r="C56" s="184" t="s">
        <v>78</v>
      </c>
      <c r="D56" s="185"/>
      <c r="E56" s="185"/>
      <c r="F56" s="194" t="s">
        <v>27</v>
      </c>
      <c r="G56" s="186"/>
      <c r="H56" s="186"/>
      <c r="I56" s="186">
        <v>34154.269999999997</v>
      </c>
      <c r="J56" s="191">
        <f>IF(I63=0,"",I56/I63*100)</f>
        <v>10.397013364778006</v>
      </c>
    </row>
    <row r="57" spans="1:10" ht="36.75" customHeight="1" x14ac:dyDescent="0.2">
      <c r="A57" s="178"/>
      <c r="B57" s="183" t="s">
        <v>79</v>
      </c>
      <c r="C57" s="184" t="s">
        <v>80</v>
      </c>
      <c r="D57" s="185"/>
      <c r="E57" s="185"/>
      <c r="F57" s="194" t="s">
        <v>27</v>
      </c>
      <c r="G57" s="186"/>
      <c r="H57" s="186"/>
      <c r="I57" s="186">
        <v>16376.77</v>
      </c>
      <c r="J57" s="191">
        <f>IF(I63=0,"",I57/I63*100)</f>
        <v>4.9853062753762716</v>
      </c>
    </row>
    <row r="58" spans="1:10" ht="36.75" customHeight="1" x14ac:dyDescent="0.2">
      <c r="A58" s="178"/>
      <c r="B58" s="183" t="s">
        <v>81</v>
      </c>
      <c r="C58" s="184" t="s">
        <v>82</v>
      </c>
      <c r="D58" s="185"/>
      <c r="E58" s="185"/>
      <c r="F58" s="194" t="s">
        <v>27</v>
      </c>
      <c r="G58" s="186"/>
      <c r="H58" s="186"/>
      <c r="I58" s="186">
        <v>128627.13</v>
      </c>
      <c r="J58" s="191">
        <f>IF(I63=0,"",I58/I63*100)</f>
        <v>39.155806570687588</v>
      </c>
    </row>
    <row r="59" spans="1:10" ht="36.75" customHeight="1" x14ac:dyDescent="0.2">
      <c r="A59" s="178"/>
      <c r="B59" s="183" t="s">
        <v>83</v>
      </c>
      <c r="C59" s="184" t="s">
        <v>84</v>
      </c>
      <c r="D59" s="185"/>
      <c r="E59" s="185"/>
      <c r="F59" s="194" t="s">
        <v>27</v>
      </c>
      <c r="G59" s="186"/>
      <c r="H59" s="186"/>
      <c r="I59" s="186">
        <v>10902.25</v>
      </c>
      <c r="J59" s="191">
        <f>IF(I63=0,"",I59/I63*100)</f>
        <v>3.3187896844567613</v>
      </c>
    </row>
    <row r="60" spans="1:10" ht="36.75" customHeight="1" x14ac:dyDescent="0.2">
      <c r="A60" s="178"/>
      <c r="B60" s="183" t="s">
        <v>85</v>
      </c>
      <c r="C60" s="184" t="s">
        <v>86</v>
      </c>
      <c r="D60" s="185"/>
      <c r="E60" s="185"/>
      <c r="F60" s="194" t="s">
        <v>27</v>
      </c>
      <c r="G60" s="186"/>
      <c r="H60" s="186"/>
      <c r="I60" s="186">
        <v>47000</v>
      </c>
      <c r="J60" s="191">
        <f>IF(I63=0,"",I60/I63*100)</f>
        <v>14.307424171108513</v>
      </c>
    </row>
    <row r="61" spans="1:10" ht="36.75" customHeight="1" x14ac:dyDescent="0.2">
      <c r="A61" s="178"/>
      <c r="B61" s="183" t="s">
        <v>87</v>
      </c>
      <c r="C61" s="184" t="s">
        <v>88</v>
      </c>
      <c r="D61" s="185"/>
      <c r="E61" s="185"/>
      <c r="F61" s="194" t="s">
        <v>89</v>
      </c>
      <c r="G61" s="186"/>
      <c r="H61" s="186"/>
      <c r="I61" s="186">
        <v>-1299.45</v>
      </c>
      <c r="J61" s="191">
        <f>IF(I63=0,"",I61/I63*100)</f>
        <v>-0.39556983700312676</v>
      </c>
    </row>
    <row r="62" spans="1:10" ht="36.75" customHeight="1" x14ac:dyDescent="0.2">
      <c r="A62" s="178"/>
      <c r="B62" s="183" t="s">
        <v>90</v>
      </c>
      <c r="C62" s="184" t="s">
        <v>29</v>
      </c>
      <c r="D62" s="185"/>
      <c r="E62" s="185"/>
      <c r="F62" s="194" t="s">
        <v>90</v>
      </c>
      <c r="G62" s="186"/>
      <c r="H62" s="186"/>
      <c r="I62" s="186">
        <v>18594.39</v>
      </c>
      <c r="J62" s="191">
        <f>IF(I63=0,"",I62/I63*100)</f>
        <v>5.6603792538940088</v>
      </c>
    </row>
    <row r="63" spans="1:10" ht="25.5" customHeight="1" x14ac:dyDescent="0.2">
      <c r="A63" s="179"/>
      <c r="B63" s="187" t="s">
        <v>1</v>
      </c>
      <c r="C63" s="188"/>
      <c r="D63" s="189"/>
      <c r="E63" s="189"/>
      <c r="F63" s="195"/>
      <c r="G63" s="190"/>
      <c r="H63" s="190"/>
      <c r="I63" s="190">
        <f>SUM(I52:I62)</f>
        <v>328500.78000000003</v>
      </c>
      <c r="J63" s="192">
        <f>SUM(J52:J62)</f>
        <v>99.999999999999986</v>
      </c>
    </row>
    <row r="64" spans="1:10" x14ac:dyDescent="0.2">
      <c r="F64" s="135"/>
      <c r="G64" s="135"/>
      <c r="H64" s="135"/>
      <c r="I64" s="135"/>
      <c r="J64" s="193"/>
    </row>
    <row r="65" spans="6:10" x14ac:dyDescent="0.2">
      <c r="F65" s="135"/>
      <c r="G65" s="135"/>
      <c r="H65" s="135"/>
      <c r="I65" s="135"/>
      <c r="J65" s="193"/>
    </row>
    <row r="66" spans="6:10" x14ac:dyDescent="0.2">
      <c r="F66" s="135"/>
      <c r="G66" s="135"/>
      <c r="H66" s="135"/>
      <c r="I66" s="135"/>
      <c r="J66" s="193"/>
    </row>
  </sheetData>
  <sheetProtection algorithmName="SHA-512" hashValue="FPojoF9ba41H4MSQzNKttal1SpSUhLVbv9QWjpy3ZMM1YuiSqsoyXMoBFAzBSQgm8lXrTYerzW7gahhWZ8CHVg==" saltValue="ue7MuC5L3Z19EtHAbpq6U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B42:E42"/>
    <mergeCell ref="C52:E5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9Qzn0HPYF7xdIOZpDEJlv5Uq2BxY8ekfkT+sjtYrX0ysSxmqzWyduNvNxaYTxWoo/LrOL02y/SPRz8q5oQ6TCA==" saltValue="hWDXYSeOTr0r85Jt0zUbg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BF4D-EB7B-4E9E-90FA-0CA18EE90E4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6" customWidth="1"/>
    <col min="3" max="3" width="38.28515625" style="17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0" hidden="1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92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93</v>
      </c>
    </row>
    <row r="3" spans="1:60" ht="24.95" customHeight="1" x14ac:dyDescent="0.2">
      <c r="A3" s="198" t="s">
        <v>9</v>
      </c>
      <c r="B3" s="49" t="s">
        <v>45</v>
      </c>
      <c r="C3" s="201" t="s">
        <v>44</v>
      </c>
      <c r="D3" s="199"/>
      <c r="E3" s="199"/>
      <c r="F3" s="199"/>
      <c r="G3" s="200"/>
      <c r="AC3" s="176" t="s">
        <v>93</v>
      </c>
      <c r="AG3" t="s">
        <v>94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95</v>
      </c>
    </row>
    <row r="5" spans="1:60" x14ac:dyDescent="0.2">
      <c r="D5" s="10"/>
    </row>
    <row r="6" spans="1:60" ht="38.25" x14ac:dyDescent="0.2">
      <c r="A6" s="208" t="s">
        <v>96</v>
      </c>
      <c r="B6" s="210" t="s">
        <v>97</v>
      </c>
      <c r="C6" s="210" t="s">
        <v>98</v>
      </c>
      <c r="D6" s="209" t="s">
        <v>99</v>
      </c>
      <c r="E6" s="208" t="s">
        <v>100</v>
      </c>
      <c r="F6" s="207" t="s">
        <v>101</v>
      </c>
      <c r="G6" s="208" t="s">
        <v>31</v>
      </c>
      <c r="H6" s="211" t="s">
        <v>32</v>
      </c>
      <c r="I6" s="211" t="s">
        <v>102</v>
      </c>
      <c r="J6" s="211" t="s">
        <v>33</v>
      </c>
      <c r="K6" s="211" t="s">
        <v>103</v>
      </c>
      <c r="L6" s="211" t="s">
        <v>104</v>
      </c>
      <c r="M6" s="211" t="s">
        <v>105</v>
      </c>
      <c r="N6" s="211" t="s">
        <v>106</v>
      </c>
      <c r="O6" s="211" t="s">
        <v>107</v>
      </c>
      <c r="P6" s="211" t="s">
        <v>108</v>
      </c>
      <c r="Q6" s="211" t="s">
        <v>109</v>
      </c>
      <c r="R6" s="211" t="s">
        <v>110</v>
      </c>
      <c r="S6" s="211" t="s">
        <v>111</v>
      </c>
      <c r="T6" s="211" t="s">
        <v>112</v>
      </c>
      <c r="U6" s="211" t="s">
        <v>113</v>
      </c>
      <c r="V6" s="211" t="s">
        <v>114</v>
      </c>
      <c r="W6" s="211" t="s">
        <v>115</v>
      </c>
      <c r="X6" s="211" t="s">
        <v>116</v>
      </c>
      <c r="Y6" s="211" t="s">
        <v>117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">
      <c r="A8" s="222" t="s">
        <v>118</v>
      </c>
      <c r="B8" s="223" t="s">
        <v>69</v>
      </c>
      <c r="C8" s="236" t="s">
        <v>70</v>
      </c>
      <c r="D8" s="224"/>
      <c r="E8" s="225"/>
      <c r="F8" s="226"/>
      <c r="G8" s="226">
        <f>SUMIF(AG9:AG11,"&lt;&gt;NOR",G9:G11)</f>
        <v>5505</v>
      </c>
      <c r="H8" s="226"/>
      <c r="I8" s="226">
        <f>SUM(I9:I11)</f>
        <v>1937.3999999999999</v>
      </c>
      <c r="J8" s="226"/>
      <c r="K8" s="226">
        <f>SUM(K9:K11)</f>
        <v>3567.6</v>
      </c>
      <c r="L8" s="226"/>
      <c r="M8" s="226">
        <f>SUM(M9:M11)</f>
        <v>6661.05</v>
      </c>
      <c r="N8" s="225"/>
      <c r="O8" s="225">
        <f>SUM(O9:O11)</f>
        <v>4.7399999999999998E-2</v>
      </c>
      <c r="P8" s="225"/>
      <c r="Q8" s="225">
        <f>SUM(Q9:Q11)</f>
        <v>0</v>
      </c>
      <c r="R8" s="226"/>
      <c r="S8" s="226"/>
      <c r="T8" s="227"/>
      <c r="U8" s="221"/>
      <c r="V8" s="221">
        <f>SUM(V9:V11)</f>
        <v>6.42</v>
      </c>
      <c r="W8" s="221"/>
      <c r="X8" s="221"/>
      <c r="Y8" s="221"/>
      <c r="AG8" t="s">
        <v>119</v>
      </c>
    </row>
    <row r="9" spans="1:60" outlineLevel="1" x14ac:dyDescent="0.2">
      <c r="A9" s="228">
        <v>1</v>
      </c>
      <c r="B9" s="229" t="s">
        <v>120</v>
      </c>
      <c r="C9" s="237" t="s">
        <v>121</v>
      </c>
      <c r="D9" s="230" t="s">
        <v>122</v>
      </c>
      <c r="E9" s="231">
        <v>30</v>
      </c>
      <c r="F9" s="232">
        <v>183.5</v>
      </c>
      <c r="G9" s="232">
        <v>5505</v>
      </c>
      <c r="H9" s="232">
        <v>64.58</v>
      </c>
      <c r="I9" s="232">
        <v>1937.3999999999999</v>
      </c>
      <c r="J9" s="232">
        <v>118.92</v>
      </c>
      <c r="K9" s="232">
        <v>3567.6</v>
      </c>
      <c r="L9" s="232">
        <v>21</v>
      </c>
      <c r="M9" s="232">
        <v>6661.05</v>
      </c>
      <c r="N9" s="231">
        <v>1.58E-3</v>
      </c>
      <c r="O9" s="231">
        <v>4.7399999999999998E-2</v>
      </c>
      <c r="P9" s="231">
        <v>0</v>
      </c>
      <c r="Q9" s="231">
        <v>0</v>
      </c>
      <c r="R9" s="232"/>
      <c r="S9" s="232" t="s">
        <v>123</v>
      </c>
      <c r="T9" s="233" t="s">
        <v>124</v>
      </c>
      <c r="U9" s="218">
        <v>0.214</v>
      </c>
      <c r="V9" s="218">
        <v>6.42</v>
      </c>
      <c r="W9" s="218"/>
      <c r="X9" s="218" t="s">
        <v>125</v>
      </c>
      <c r="Y9" s="218" t="s">
        <v>126</v>
      </c>
      <c r="Z9" s="212"/>
      <c r="AA9" s="212"/>
      <c r="AB9" s="212"/>
      <c r="AC9" s="212"/>
      <c r="AD9" s="212"/>
      <c r="AE9" s="212"/>
      <c r="AF9" s="212"/>
      <c r="AG9" s="212" t="s">
        <v>127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2">
      <c r="A10" s="215"/>
      <c r="B10" s="216"/>
      <c r="C10" s="238" t="s">
        <v>128</v>
      </c>
      <c r="D10" s="219"/>
      <c r="E10" s="220"/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8"/>
      <c r="Z10" s="212"/>
      <c r="AA10" s="212"/>
      <c r="AB10" s="212"/>
      <c r="AC10" s="212"/>
      <c r="AD10" s="212"/>
      <c r="AE10" s="212"/>
      <c r="AF10" s="212"/>
      <c r="AG10" s="212" t="s">
        <v>129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3" x14ac:dyDescent="0.2">
      <c r="A11" s="215"/>
      <c r="B11" s="216"/>
      <c r="C11" s="238" t="s">
        <v>130</v>
      </c>
      <c r="D11" s="219"/>
      <c r="E11" s="220">
        <v>30</v>
      </c>
      <c r="F11" s="218"/>
      <c r="G11" s="218"/>
      <c r="H11" s="218"/>
      <c r="I11" s="218"/>
      <c r="J11" s="218"/>
      <c r="K11" s="218"/>
      <c r="L11" s="218"/>
      <c r="M11" s="218"/>
      <c r="N11" s="217"/>
      <c r="O11" s="217"/>
      <c r="P11" s="217"/>
      <c r="Q11" s="217"/>
      <c r="R11" s="218"/>
      <c r="S11" s="218"/>
      <c r="T11" s="218"/>
      <c r="U11" s="218"/>
      <c r="V11" s="218"/>
      <c r="W11" s="218"/>
      <c r="X11" s="218"/>
      <c r="Y11" s="218"/>
      <c r="Z11" s="212"/>
      <c r="AA11" s="212"/>
      <c r="AB11" s="212"/>
      <c r="AC11" s="212"/>
      <c r="AD11" s="212"/>
      <c r="AE11" s="212"/>
      <c r="AF11" s="212"/>
      <c r="AG11" s="212" t="s">
        <v>129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22" t="s">
        <v>118</v>
      </c>
      <c r="B12" s="223" t="s">
        <v>71</v>
      </c>
      <c r="C12" s="236" t="s">
        <v>72</v>
      </c>
      <c r="D12" s="224"/>
      <c r="E12" s="225"/>
      <c r="F12" s="226"/>
      <c r="G12" s="226">
        <f>SUMIF(AG13:AG43,"&lt;&gt;NOR",G13:G43)</f>
        <v>20427.29</v>
      </c>
      <c r="H12" s="226"/>
      <c r="I12" s="226">
        <f>SUM(I13:I43)</f>
        <v>5411.0997000000007</v>
      </c>
      <c r="J12" s="226"/>
      <c r="K12" s="226">
        <f>SUM(K13:K43)</f>
        <v>15016.1873</v>
      </c>
      <c r="L12" s="226"/>
      <c r="M12" s="226">
        <f>SUM(M13:M43)</f>
        <v>24717.0209</v>
      </c>
      <c r="N12" s="225"/>
      <c r="O12" s="225">
        <f>SUM(O13:O43)</f>
        <v>1.95345E-2</v>
      </c>
      <c r="P12" s="225"/>
      <c r="Q12" s="225">
        <f>SUM(Q13:Q43)</f>
        <v>0.40458150000000004</v>
      </c>
      <c r="R12" s="226"/>
      <c r="S12" s="226"/>
      <c r="T12" s="227"/>
      <c r="U12" s="221"/>
      <c r="V12" s="221">
        <f>SUM(V13:V43)</f>
        <v>686.04105000000004</v>
      </c>
      <c r="W12" s="221"/>
      <c r="X12" s="221"/>
      <c r="Y12" s="221"/>
      <c r="AG12" t="s">
        <v>119</v>
      </c>
    </row>
    <row r="13" spans="1:60" outlineLevel="1" x14ac:dyDescent="0.2">
      <c r="A13" s="228">
        <v>2</v>
      </c>
      <c r="B13" s="229" t="s">
        <v>131</v>
      </c>
      <c r="C13" s="237" t="s">
        <v>132</v>
      </c>
      <c r="D13" s="230" t="s">
        <v>133</v>
      </c>
      <c r="E13" s="231">
        <v>1.8</v>
      </c>
      <c r="F13" s="232">
        <v>2600</v>
      </c>
      <c r="G13" s="232">
        <v>4680</v>
      </c>
      <c r="H13" s="232">
        <v>1059.6300000000001</v>
      </c>
      <c r="I13" s="232">
        <v>1907.3340000000003</v>
      </c>
      <c r="J13" s="232">
        <v>1540.37</v>
      </c>
      <c r="K13" s="232">
        <v>2772.6659999999997</v>
      </c>
      <c r="L13" s="232">
        <v>21</v>
      </c>
      <c r="M13" s="232">
        <v>5662.8</v>
      </c>
      <c r="N13" s="231">
        <v>1.32E-3</v>
      </c>
      <c r="O13" s="231">
        <v>2.3760000000000001E-3</v>
      </c>
      <c r="P13" s="231">
        <v>1.2700000000000001E-3</v>
      </c>
      <c r="Q13" s="231">
        <v>2.2860000000000003E-3</v>
      </c>
      <c r="R13" s="232"/>
      <c r="S13" s="232" t="s">
        <v>123</v>
      </c>
      <c r="T13" s="233" t="s">
        <v>124</v>
      </c>
      <c r="U13" s="218">
        <v>2.2999999999999998</v>
      </c>
      <c r="V13" s="218">
        <v>4.1399999999999997</v>
      </c>
      <c r="W13" s="218"/>
      <c r="X13" s="218" t="s">
        <v>125</v>
      </c>
      <c r="Y13" s="218" t="s">
        <v>126</v>
      </c>
      <c r="Z13" s="212"/>
      <c r="AA13" s="212"/>
      <c r="AB13" s="212"/>
      <c r="AC13" s="212"/>
      <c r="AD13" s="212"/>
      <c r="AE13" s="212"/>
      <c r="AF13" s="212"/>
      <c r="AG13" s="212" t="s">
        <v>127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ht="22.5" outlineLevel="2" x14ac:dyDescent="0.2">
      <c r="A14" s="215"/>
      <c r="B14" s="216"/>
      <c r="C14" s="238" t="s">
        <v>134</v>
      </c>
      <c r="D14" s="219"/>
      <c r="E14" s="220"/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8"/>
      <c r="Z14" s="212"/>
      <c r="AA14" s="212"/>
      <c r="AB14" s="212"/>
      <c r="AC14" s="212"/>
      <c r="AD14" s="212"/>
      <c r="AE14" s="212"/>
      <c r="AF14" s="212"/>
      <c r="AG14" s="212" t="s">
        <v>129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2.5" outlineLevel="3" x14ac:dyDescent="0.2">
      <c r="A15" s="215"/>
      <c r="B15" s="216"/>
      <c r="C15" s="238" t="s">
        <v>135</v>
      </c>
      <c r="D15" s="219"/>
      <c r="E15" s="220"/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8"/>
      <c r="Z15" s="212"/>
      <c r="AA15" s="212"/>
      <c r="AB15" s="212"/>
      <c r="AC15" s="212"/>
      <c r="AD15" s="212"/>
      <c r="AE15" s="212"/>
      <c r="AF15" s="212"/>
      <c r="AG15" s="212" t="s">
        <v>129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3" x14ac:dyDescent="0.2">
      <c r="A16" s="215"/>
      <c r="B16" s="216"/>
      <c r="C16" s="238" t="s">
        <v>136</v>
      </c>
      <c r="D16" s="219"/>
      <c r="E16" s="220"/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8"/>
      <c r="Z16" s="212"/>
      <c r="AA16" s="212"/>
      <c r="AB16" s="212"/>
      <c r="AC16" s="212"/>
      <c r="AD16" s="212"/>
      <c r="AE16" s="212"/>
      <c r="AF16" s="212"/>
      <c r="AG16" s="212" t="s">
        <v>129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2">
      <c r="A17" s="215"/>
      <c r="B17" s="216"/>
      <c r="C17" s="238" t="s">
        <v>137</v>
      </c>
      <c r="D17" s="219"/>
      <c r="E17" s="220">
        <v>1.8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8"/>
      <c r="Z17" s="212"/>
      <c r="AA17" s="212"/>
      <c r="AB17" s="212"/>
      <c r="AC17" s="212"/>
      <c r="AD17" s="212"/>
      <c r="AE17" s="212"/>
      <c r="AF17" s="212"/>
      <c r="AG17" s="212" t="s">
        <v>129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28">
        <v>3</v>
      </c>
      <c r="B18" s="229" t="s">
        <v>138</v>
      </c>
      <c r="C18" s="237" t="s">
        <v>139</v>
      </c>
      <c r="D18" s="230" t="s">
        <v>133</v>
      </c>
      <c r="E18" s="231">
        <v>7.2</v>
      </c>
      <c r="F18" s="232">
        <v>51.2</v>
      </c>
      <c r="G18" s="232">
        <v>368.64</v>
      </c>
      <c r="H18" s="232">
        <v>0</v>
      </c>
      <c r="I18" s="232">
        <v>0</v>
      </c>
      <c r="J18" s="232">
        <v>51.2</v>
      </c>
      <c r="K18" s="232">
        <v>368.64000000000004</v>
      </c>
      <c r="L18" s="232">
        <v>21</v>
      </c>
      <c r="M18" s="232">
        <v>446.05439999999999</v>
      </c>
      <c r="N18" s="231">
        <v>0</v>
      </c>
      <c r="O18" s="231">
        <v>0</v>
      </c>
      <c r="P18" s="231">
        <v>3.3600000000000001E-3</v>
      </c>
      <c r="Q18" s="231">
        <v>2.4192000000000002E-2</v>
      </c>
      <c r="R18" s="232"/>
      <c r="S18" s="232" t="s">
        <v>123</v>
      </c>
      <c r="T18" s="233" t="s">
        <v>124</v>
      </c>
      <c r="U18" s="218">
        <v>7.0000000000000007E-2</v>
      </c>
      <c r="V18" s="218">
        <v>0.50400000000000011</v>
      </c>
      <c r="W18" s="218"/>
      <c r="X18" s="218" t="s">
        <v>125</v>
      </c>
      <c r="Y18" s="218" t="s">
        <v>126</v>
      </c>
      <c r="Z18" s="212"/>
      <c r="AA18" s="212"/>
      <c r="AB18" s="212"/>
      <c r="AC18" s="212"/>
      <c r="AD18" s="212"/>
      <c r="AE18" s="212"/>
      <c r="AF18" s="212"/>
      <c r="AG18" s="212" t="s">
        <v>127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2">
      <c r="A19" s="215"/>
      <c r="B19" s="216"/>
      <c r="C19" s="238" t="s">
        <v>140</v>
      </c>
      <c r="D19" s="219"/>
      <c r="E19" s="220"/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8"/>
      <c r="Z19" s="212"/>
      <c r="AA19" s="212"/>
      <c r="AB19" s="212"/>
      <c r="AC19" s="212"/>
      <c r="AD19" s="212"/>
      <c r="AE19" s="212"/>
      <c r="AF19" s="212"/>
      <c r="AG19" s="212" t="s">
        <v>129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3" x14ac:dyDescent="0.2">
      <c r="A20" s="215"/>
      <c r="B20" s="216"/>
      <c r="C20" s="238" t="s">
        <v>141</v>
      </c>
      <c r="D20" s="219"/>
      <c r="E20" s="220">
        <v>7.2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8"/>
      <c r="Z20" s="212"/>
      <c r="AA20" s="212"/>
      <c r="AB20" s="212"/>
      <c r="AC20" s="212"/>
      <c r="AD20" s="212"/>
      <c r="AE20" s="212"/>
      <c r="AF20" s="212"/>
      <c r="AG20" s="212" t="s">
        <v>129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28">
        <v>4</v>
      </c>
      <c r="B21" s="229" t="s">
        <v>142</v>
      </c>
      <c r="C21" s="237" t="s">
        <v>143</v>
      </c>
      <c r="D21" s="230" t="s">
        <v>133</v>
      </c>
      <c r="E21" s="231">
        <v>3.25</v>
      </c>
      <c r="F21" s="232">
        <v>51.2</v>
      </c>
      <c r="G21" s="232">
        <v>166.4</v>
      </c>
      <c r="H21" s="232">
        <v>0</v>
      </c>
      <c r="I21" s="232">
        <v>0</v>
      </c>
      <c r="J21" s="232">
        <v>51.2</v>
      </c>
      <c r="K21" s="232">
        <v>166.4</v>
      </c>
      <c r="L21" s="232">
        <v>21</v>
      </c>
      <c r="M21" s="232">
        <v>201.34399999999999</v>
      </c>
      <c r="N21" s="231">
        <v>0</v>
      </c>
      <c r="O21" s="231">
        <v>0</v>
      </c>
      <c r="P21" s="231">
        <v>2.8500000000000001E-3</v>
      </c>
      <c r="Q21" s="231">
        <v>9.2624999999999999E-3</v>
      </c>
      <c r="R21" s="232"/>
      <c r="S21" s="232" t="s">
        <v>123</v>
      </c>
      <c r="T21" s="233" t="s">
        <v>124</v>
      </c>
      <c r="U21" s="218">
        <v>6.9000000000000006E-2</v>
      </c>
      <c r="V21" s="218">
        <v>0.22425</v>
      </c>
      <c r="W21" s="218"/>
      <c r="X21" s="218" t="s">
        <v>125</v>
      </c>
      <c r="Y21" s="218" t="s">
        <v>126</v>
      </c>
      <c r="Z21" s="212"/>
      <c r="AA21" s="212"/>
      <c r="AB21" s="212"/>
      <c r="AC21" s="212"/>
      <c r="AD21" s="212"/>
      <c r="AE21" s="212"/>
      <c r="AF21" s="212"/>
      <c r="AG21" s="212" t="s">
        <v>127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2" x14ac:dyDescent="0.2">
      <c r="A22" s="215"/>
      <c r="B22" s="216"/>
      <c r="C22" s="238" t="s">
        <v>144</v>
      </c>
      <c r="D22" s="219"/>
      <c r="E22" s="220"/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8"/>
      <c r="Z22" s="212"/>
      <c r="AA22" s="212"/>
      <c r="AB22" s="212"/>
      <c r="AC22" s="212"/>
      <c r="AD22" s="212"/>
      <c r="AE22" s="212"/>
      <c r="AF22" s="212"/>
      <c r="AG22" s="212" t="s">
        <v>129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3" x14ac:dyDescent="0.2">
      <c r="A23" s="215"/>
      <c r="B23" s="216"/>
      <c r="C23" s="238" t="s">
        <v>145</v>
      </c>
      <c r="D23" s="219"/>
      <c r="E23" s="220"/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8"/>
      <c r="Z23" s="212"/>
      <c r="AA23" s="212"/>
      <c r="AB23" s="212"/>
      <c r="AC23" s="212"/>
      <c r="AD23" s="212"/>
      <c r="AE23" s="212"/>
      <c r="AF23" s="212"/>
      <c r="AG23" s="212" t="s">
        <v>129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3" x14ac:dyDescent="0.2">
      <c r="A24" s="215"/>
      <c r="B24" s="216"/>
      <c r="C24" s="238" t="s">
        <v>146</v>
      </c>
      <c r="D24" s="219"/>
      <c r="E24" s="220">
        <v>3.25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8"/>
      <c r="Z24" s="212"/>
      <c r="AA24" s="212"/>
      <c r="AB24" s="212"/>
      <c r="AC24" s="212"/>
      <c r="AD24" s="212"/>
      <c r="AE24" s="212"/>
      <c r="AF24" s="212"/>
      <c r="AG24" s="212" t="s">
        <v>129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28">
        <v>5</v>
      </c>
      <c r="B25" s="229" t="s">
        <v>147</v>
      </c>
      <c r="C25" s="237" t="s">
        <v>148</v>
      </c>
      <c r="D25" s="230" t="s">
        <v>149</v>
      </c>
      <c r="E25" s="231">
        <v>343.17</v>
      </c>
      <c r="F25" s="232">
        <v>36.1</v>
      </c>
      <c r="G25" s="232">
        <v>12388.44</v>
      </c>
      <c r="H25" s="232">
        <v>10.210000000000001</v>
      </c>
      <c r="I25" s="232">
        <v>3503.7657000000004</v>
      </c>
      <c r="J25" s="232">
        <v>25.89</v>
      </c>
      <c r="K25" s="232">
        <v>8884.6713</v>
      </c>
      <c r="L25" s="232">
        <v>21</v>
      </c>
      <c r="M25" s="232">
        <v>14990.012400000001</v>
      </c>
      <c r="N25" s="231">
        <v>5.0000000000000002E-5</v>
      </c>
      <c r="O25" s="231">
        <v>1.71585E-2</v>
      </c>
      <c r="P25" s="231">
        <v>1E-3</v>
      </c>
      <c r="Q25" s="231">
        <v>0.34317000000000003</v>
      </c>
      <c r="R25" s="232"/>
      <c r="S25" s="232" t="s">
        <v>123</v>
      </c>
      <c r="T25" s="233" t="s">
        <v>124</v>
      </c>
      <c r="U25" s="218">
        <v>0.04</v>
      </c>
      <c r="V25" s="218">
        <v>13.726800000000001</v>
      </c>
      <c r="W25" s="218"/>
      <c r="X25" s="218" t="s">
        <v>125</v>
      </c>
      <c r="Y25" s="218" t="s">
        <v>126</v>
      </c>
      <c r="Z25" s="212"/>
      <c r="AA25" s="212"/>
      <c r="AB25" s="212"/>
      <c r="AC25" s="212"/>
      <c r="AD25" s="212"/>
      <c r="AE25" s="212"/>
      <c r="AF25" s="212"/>
      <c r="AG25" s="212" t="s">
        <v>127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2" x14ac:dyDescent="0.2">
      <c r="A26" s="215"/>
      <c r="B26" s="216"/>
      <c r="C26" s="238" t="s">
        <v>150</v>
      </c>
      <c r="D26" s="219"/>
      <c r="E26" s="220"/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8"/>
      <c r="Z26" s="212"/>
      <c r="AA26" s="212"/>
      <c r="AB26" s="212"/>
      <c r="AC26" s="212"/>
      <c r="AD26" s="212"/>
      <c r="AE26" s="212"/>
      <c r="AF26" s="212"/>
      <c r="AG26" s="212" t="s">
        <v>129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3" x14ac:dyDescent="0.2">
      <c r="A27" s="215"/>
      <c r="B27" s="216"/>
      <c r="C27" s="238" t="s">
        <v>151</v>
      </c>
      <c r="D27" s="219"/>
      <c r="E27" s="220"/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8"/>
      <c r="Z27" s="212"/>
      <c r="AA27" s="212"/>
      <c r="AB27" s="212"/>
      <c r="AC27" s="212"/>
      <c r="AD27" s="212"/>
      <c r="AE27" s="212"/>
      <c r="AF27" s="212"/>
      <c r="AG27" s="212" t="s">
        <v>129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3" x14ac:dyDescent="0.2">
      <c r="A28" s="215"/>
      <c r="B28" s="216"/>
      <c r="C28" s="238" t="s">
        <v>152</v>
      </c>
      <c r="D28" s="219"/>
      <c r="E28" s="220"/>
      <c r="F28" s="218"/>
      <c r="G28" s="218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8"/>
      <c r="Z28" s="212"/>
      <c r="AA28" s="212"/>
      <c r="AB28" s="212"/>
      <c r="AC28" s="212"/>
      <c r="AD28" s="212"/>
      <c r="AE28" s="212"/>
      <c r="AF28" s="212"/>
      <c r="AG28" s="212" t="s">
        <v>129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3" x14ac:dyDescent="0.2">
      <c r="A29" s="215"/>
      <c r="B29" s="216"/>
      <c r="C29" s="238" t="s">
        <v>153</v>
      </c>
      <c r="D29" s="219"/>
      <c r="E29" s="220">
        <v>207.2784</v>
      </c>
      <c r="F29" s="218"/>
      <c r="G29" s="21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8"/>
      <c r="Z29" s="212"/>
      <c r="AA29" s="212"/>
      <c r="AB29" s="212"/>
      <c r="AC29" s="212"/>
      <c r="AD29" s="212"/>
      <c r="AE29" s="212"/>
      <c r="AF29" s="212"/>
      <c r="AG29" s="212" t="s">
        <v>129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3" x14ac:dyDescent="0.2">
      <c r="A30" s="215"/>
      <c r="B30" s="216"/>
      <c r="C30" s="238" t="s">
        <v>154</v>
      </c>
      <c r="D30" s="219"/>
      <c r="E30" s="220"/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8"/>
      <c r="Z30" s="212"/>
      <c r="AA30" s="212"/>
      <c r="AB30" s="212"/>
      <c r="AC30" s="212"/>
      <c r="AD30" s="212"/>
      <c r="AE30" s="212"/>
      <c r="AF30" s="212"/>
      <c r="AG30" s="212" t="s">
        <v>129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3" x14ac:dyDescent="0.2">
      <c r="A31" s="215"/>
      <c r="B31" s="216"/>
      <c r="C31" s="238" t="s">
        <v>155</v>
      </c>
      <c r="D31" s="219"/>
      <c r="E31" s="220"/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8"/>
      <c r="Z31" s="212"/>
      <c r="AA31" s="212"/>
      <c r="AB31" s="212"/>
      <c r="AC31" s="212"/>
      <c r="AD31" s="212"/>
      <c r="AE31" s="212"/>
      <c r="AF31" s="212"/>
      <c r="AG31" s="212" t="s">
        <v>129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2">
      <c r="A32" s="215"/>
      <c r="B32" s="216"/>
      <c r="C32" s="238" t="s">
        <v>156</v>
      </c>
      <c r="D32" s="219"/>
      <c r="E32" s="220">
        <v>25.909800000000001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8"/>
      <c r="Z32" s="212"/>
      <c r="AA32" s="212"/>
      <c r="AB32" s="212"/>
      <c r="AC32" s="212"/>
      <c r="AD32" s="212"/>
      <c r="AE32" s="212"/>
      <c r="AF32" s="212"/>
      <c r="AG32" s="212" t="s">
        <v>129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3" x14ac:dyDescent="0.2">
      <c r="A33" s="215"/>
      <c r="B33" s="216"/>
      <c r="C33" s="238" t="s">
        <v>157</v>
      </c>
      <c r="D33" s="219"/>
      <c r="E33" s="220"/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8"/>
      <c r="Z33" s="212"/>
      <c r="AA33" s="212"/>
      <c r="AB33" s="212"/>
      <c r="AC33" s="212"/>
      <c r="AD33" s="212"/>
      <c r="AE33" s="212"/>
      <c r="AF33" s="212"/>
      <c r="AG33" s="212" t="s">
        <v>129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3" x14ac:dyDescent="0.2">
      <c r="A34" s="215"/>
      <c r="B34" s="216"/>
      <c r="C34" s="238" t="s">
        <v>155</v>
      </c>
      <c r="D34" s="219"/>
      <c r="E34" s="220"/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8"/>
      <c r="Z34" s="212"/>
      <c r="AA34" s="212"/>
      <c r="AB34" s="212"/>
      <c r="AC34" s="212"/>
      <c r="AD34" s="212"/>
      <c r="AE34" s="212"/>
      <c r="AF34" s="212"/>
      <c r="AG34" s="212" t="s">
        <v>129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3" x14ac:dyDescent="0.2">
      <c r="A35" s="215"/>
      <c r="B35" s="216"/>
      <c r="C35" s="238" t="s">
        <v>156</v>
      </c>
      <c r="D35" s="219"/>
      <c r="E35" s="220">
        <v>25.909800000000001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8"/>
      <c r="Z35" s="212"/>
      <c r="AA35" s="212"/>
      <c r="AB35" s="212"/>
      <c r="AC35" s="212"/>
      <c r="AD35" s="212"/>
      <c r="AE35" s="212"/>
      <c r="AF35" s="212"/>
      <c r="AG35" s="212" t="s">
        <v>129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3" x14ac:dyDescent="0.2">
      <c r="A36" s="215"/>
      <c r="B36" s="216"/>
      <c r="C36" s="238" t="s">
        <v>158</v>
      </c>
      <c r="D36" s="219"/>
      <c r="E36" s="220"/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8"/>
      <c r="Z36" s="212"/>
      <c r="AA36" s="212"/>
      <c r="AB36" s="212"/>
      <c r="AC36" s="212"/>
      <c r="AD36" s="212"/>
      <c r="AE36" s="212"/>
      <c r="AF36" s="212"/>
      <c r="AG36" s="212" t="s">
        <v>129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3" x14ac:dyDescent="0.2">
      <c r="A37" s="215"/>
      <c r="B37" s="216"/>
      <c r="C37" s="238" t="s">
        <v>159</v>
      </c>
      <c r="D37" s="219"/>
      <c r="E37" s="220"/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8"/>
      <c r="Z37" s="212"/>
      <c r="AA37" s="212"/>
      <c r="AB37" s="212"/>
      <c r="AC37" s="212"/>
      <c r="AD37" s="212"/>
      <c r="AE37" s="212"/>
      <c r="AF37" s="212"/>
      <c r="AG37" s="212" t="s">
        <v>129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3" x14ac:dyDescent="0.2">
      <c r="A38" s="215"/>
      <c r="B38" s="216"/>
      <c r="C38" s="238" t="s">
        <v>160</v>
      </c>
      <c r="D38" s="219"/>
      <c r="E38" s="220"/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8"/>
      <c r="Z38" s="212"/>
      <c r="AA38" s="212"/>
      <c r="AB38" s="212"/>
      <c r="AC38" s="212"/>
      <c r="AD38" s="212"/>
      <c r="AE38" s="212"/>
      <c r="AF38" s="212"/>
      <c r="AG38" s="212" t="s">
        <v>129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3" x14ac:dyDescent="0.2">
      <c r="A39" s="215"/>
      <c r="B39" s="216"/>
      <c r="C39" s="238" t="s">
        <v>161</v>
      </c>
      <c r="D39" s="219"/>
      <c r="E39" s="220"/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8"/>
      <c r="Z39" s="212"/>
      <c r="AA39" s="212"/>
      <c r="AB39" s="212"/>
      <c r="AC39" s="212"/>
      <c r="AD39" s="212"/>
      <c r="AE39" s="212"/>
      <c r="AF39" s="212"/>
      <c r="AG39" s="212" t="s">
        <v>129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3" x14ac:dyDescent="0.2">
      <c r="A40" s="215"/>
      <c r="B40" s="216"/>
      <c r="C40" s="238" t="s">
        <v>162</v>
      </c>
      <c r="D40" s="219"/>
      <c r="E40" s="220">
        <v>84.072000000000003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8"/>
      <c r="Z40" s="212"/>
      <c r="AA40" s="212"/>
      <c r="AB40" s="212"/>
      <c r="AC40" s="212"/>
      <c r="AD40" s="212"/>
      <c r="AE40" s="212"/>
      <c r="AF40" s="212"/>
      <c r="AG40" s="212" t="s">
        <v>129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2.5" outlineLevel="1" x14ac:dyDescent="0.2">
      <c r="A41" s="228">
        <v>6</v>
      </c>
      <c r="B41" s="229" t="s">
        <v>163</v>
      </c>
      <c r="C41" s="237" t="s">
        <v>164</v>
      </c>
      <c r="D41" s="230" t="s">
        <v>122</v>
      </c>
      <c r="E41" s="231">
        <v>25.670999999999999</v>
      </c>
      <c r="F41" s="232">
        <v>110</v>
      </c>
      <c r="G41" s="232">
        <v>2823.81</v>
      </c>
      <c r="H41" s="232">
        <v>0</v>
      </c>
      <c r="I41" s="232">
        <v>0</v>
      </c>
      <c r="J41" s="232">
        <v>110</v>
      </c>
      <c r="K41" s="232">
        <v>2823.81</v>
      </c>
      <c r="L41" s="232">
        <v>21</v>
      </c>
      <c r="M41" s="232">
        <v>3416.8101000000001</v>
      </c>
      <c r="N41" s="231">
        <v>0</v>
      </c>
      <c r="O41" s="231">
        <v>0</v>
      </c>
      <c r="P41" s="231">
        <v>1E-3</v>
      </c>
      <c r="Q41" s="231">
        <v>2.5670999999999999E-2</v>
      </c>
      <c r="R41" s="232"/>
      <c r="S41" s="232" t="s">
        <v>165</v>
      </c>
      <c r="T41" s="233" t="s">
        <v>166</v>
      </c>
      <c r="U41" s="218">
        <v>26</v>
      </c>
      <c r="V41" s="218">
        <v>667.44600000000003</v>
      </c>
      <c r="W41" s="218"/>
      <c r="X41" s="218" t="s">
        <v>125</v>
      </c>
      <c r="Y41" s="218" t="s">
        <v>126</v>
      </c>
      <c r="Z41" s="212"/>
      <c r="AA41" s="212"/>
      <c r="AB41" s="212"/>
      <c r="AC41" s="212"/>
      <c r="AD41" s="212"/>
      <c r="AE41" s="212"/>
      <c r="AF41" s="212"/>
      <c r="AG41" s="212" t="s">
        <v>127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2">
      <c r="A42" s="215"/>
      <c r="B42" s="216"/>
      <c r="C42" s="239" t="s">
        <v>167</v>
      </c>
      <c r="D42" s="234"/>
      <c r="E42" s="234"/>
      <c r="F42" s="234"/>
      <c r="G42" s="234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8"/>
      <c r="Z42" s="212"/>
      <c r="AA42" s="212"/>
      <c r="AB42" s="212"/>
      <c r="AC42" s="212"/>
      <c r="AD42" s="212"/>
      <c r="AE42" s="212"/>
      <c r="AF42" s="212"/>
      <c r="AG42" s="212" t="s">
        <v>168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2" x14ac:dyDescent="0.2">
      <c r="A43" s="215"/>
      <c r="B43" s="216"/>
      <c r="C43" s="238" t="s">
        <v>169</v>
      </c>
      <c r="D43" s="219"/>
      <c r="E43" s="220">
        <v>25.670999999999999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8"/>
      <c r="Z43" s="212"/>
      <c r="AA43" s="212"/>
      <c r="AB43" s="212"/>
      <c r="AC43" s="212"/>
      <c r="AD43" s="212"/>
      <c r="AE43" s="212"/>
      <c r="AF43" s="212"/>
      <c r="AG43" s="212" t="s">
        <v>129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22" t="s">
        <v>118</v>
      </c>
      <c r="B44" s="223" t="s">
        <v>73</v>
      </c>
      <c r="C44" s="236" t="s">
        <v>74</v>
      </c>
      <c r="D44" s="224"/>
      <c r="E44" s="225"/>
      <c r="F44" s="226"/>
      <c r="G44" s="226">
        <f>SUMIF(AG45:AG50,"&lt;&gt;NOR",G45:G50)</f>
        <v>8359.7800000000007</v>
      </c>
      <c r="H44" s="226"/>
      <c r="I44" s="226">
        <f>SUM(I45:I50)</f>
        <v>0</v>
      </c>
      <c r="J44" s="226"/>
      <c r="K44" s="226">
        <f>SUM(K45:K50)</f>
        <v>8359.7749999999996</v>
      </c>
      <c r="L44" s="226"/>
      <c r="M44" s="226">
        <f>SUM(M45:M50)</f>
        <v>10115.3338</v>
      </c>
      <c r="N44" s="225"/>
      <c r="O44" s="225">
        <f>SUM(O45:O50)</f>
        <v>0</v>
      </c>
      <c r="P44" s="225"/>
      <c r="Q44" s="225">
        <f>SUM(Q45:Q50)</f>
        <v>0</v>
      </c>
      <c r="R44" s="226"/>
      <c r="S44" s="226"/>
      <c r="T44" s="227"/>
      <c r="U44" s="221"/>
      <c r="V44" s="221">
        <f>SUM(V45:V50)</f>
        <v>15.015499999999999</v>
      </c>
      <c r="W44" s="221"/>
      <c r="X44" s="221"/>
      <c r="Y44" s="221"/>
      <c r="AG44" t="s">
        <v>119</v>
      </c>
    </row>
    <row r="45" spans="1:60" outlineLevel="1" x14ac:dyDescent="0.2">
      <c r="A45" s="228">
        <v>7</v>
      </c>
      <c r="B45" s="229" t="s">
        <v>170</v>
      </c>
      <c r="C45" s="237" t="s">
        <v>171</v>
      </c>
      <c r="D45" s="230" t="s">
        <v>172</v>
      </c>
      <c r="E45" s="231">
        <v>15</v>
      </c>
      <c r="F45" s="232">
        <v>556</v>
      </c>
      <c r="G45" s="232">
        <v>8340</v>
      </c>
      <c r="H45" s="232">
        <v>0</v>
      </c>
      <c r="I45" s="232">
        <v>0</v>
      </c>
      <c r="J45" s="232">
        <v>556</v>
      </c>
      <c r="K45" s="232">
        <v>8340</v>
      </c>
      <c r="L45" s="232">
        <v>21</v>
      </c>
      <c r="M45" s="232">
        <v>10091.4</v>
      </c>
      <c r="N45" s="231">
        <v>0</v>
      </c>
      <c r="O45" s="231">
        <v>0</v>
      </c>
      <c r="P45" s="231">
        <v>0</v>
      </c>
      <c r="Q45" s="231">
        <v>0</v>
      </c>
      <c r="R45" s="232"/>
      <c r="S45" s="232" t="s">
        <v>123</v>
      </c>
      <c r="T45" s="233" t="s">
        <v>124</v>
      </c>
      <c r="U45" s="218">
        <v>1</v>
      </c>
      <c r="V45" s="218">
        <v>15</v>
      </c>
      <c r="W45" s="218"/>
      <c r="X45" s="218" t="s">
        <v>125</v>
      </c>
      <c r="Y45" s="218" t="s">
        <v>126</v>
      </c>
      <c r="Z45" s="212"/>
      <c r="AA45" s="212"/>
      <c r="AB45" s="212"/>
      <c r="AC45" s="212"/>
      <c r="AD45" s="212"/>
      <c r="AE45" s="212"/>
      <c r="AF45" s="212"/>
      <c r="AG45" s="212" t="s">
        <v>173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2">
      <c r="A46" s="215"/>
      <c r="B46" s="216"/>
      <c r="C46" s="238" t="s">
        <v>174</v>
      </c>
      <c r="D46" s="219"/>
      <c r="E46" s="220"/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8"/>
      <c r="Z46" s="212"/>
      <c r="AA46" s="212"/>
      <c r="AB46" s="212"/>
      <c r="AC46" s="212"/>
      <c r="AD46" s="212"/>
      <c r="AE46" s="212"/>
      <c r="AF46" s="212"/>
      <c r="AG46" s="212" t="s">
        <v>129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3" x14ac:dyDescent="0.2">
      <c r="A47" s="215"/>
      <c r="B47" s="216"/>
      <c r="C47" s="238" t="s">
        <v>175</v>
      </c>
      <c r="D47" s="219"/>
      <c r="E47" s="220"/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8"/>
      <c r="Z47" s="212"/>
      <c r="AA47" s="212"/>
      <c r="AB47" s="212"/>
      <c r="AC47" s="212"/>
      <c r="AD47" s="212"/>
      <c r="AE47" s="212"/>
      <c r="AF47" s="212"/>
      <c r="AG47" s="212" t="s">
        <v>129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3" x14ac:dyDescent="0.2">
      <c r="A48" s="215"/>
      <c r="B48" s="216"/>
      <c r="C48" s="238" t="s">
        <v>176</v>
      </c>
      <c r="D48" s="219"/>
      <c r="E48" s="220">
        <v>15</v>
      </c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8"/>
      <c r="Z48" s="212"/>
      <c r="AA48" s="212"/>
      <c r="AB48" s="212"/>
      <c r="AC48" s="212"/>
      <c r="AD48" s="212"/>
      <c r="AE48" s="212"/>
      <c r="AF48" s="212"/>
      <c r="AG48" s="212" t="s">
        <v>129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8">
        <v>8</v>
      </c>
      <c r="B49" s="229" t="s">
        <v>177</v>
      </c>
      <c r="C49" s="237" t="s">
        <v>178</v>
      </c>
      <c r="D49" s="230" t="s">
        <v>179</v>
      </c>
      <c r="E49" s="231">
        <v>0.05</v>
      </c>
      <c r="F49" s="232">
        <v>395.5</v>
      </c>
      <c r="G49" s="232">
        <v>19.78</v>
      </c>
      <c r="H49" s="232">
        <v>0</v>
      </c>
      <c r="I49" s="232">
        <v>0</v>
      </c>
      <c r="J49" s="232">
        <v>395.5</v>
      </c>
      <c r="K49" s="232">
        <v>19.775000000000002</v>
      </c>
      <c r="L49" s="232">
        <v>21</v>
      </c>
      <c r="M49" s="232">
        <v>23.933800000000002</v>
      </c>
      <c r="N49" s="231">
        <v>0</v>
      </c>
      <c r="O49" s="231">
        <v>0</v>
      </c>
      <c r="P49" s="231">
        <v>0</v>
      </c>
      <c r="Q49" s="231">
        <v>0</v>
      </c>
      <c r="R49" s="232"/>
      <c r="S49" s="232" t="s">
        <v>123</v>
      </c>
      <c r="T49" s="233" t="s">
        <v>124</v>
      </c>
      <c r="U49" s="218">
        <v>0.31</v>
      </c>
      <c r="V49" s="218">
        <v>1.55E-2</v>
      </c>
      <c r="W49" s="218"/>
      <c r="X49" s="218" t="s">
        <v>125</v>
      </c>
      <c r="Y49" s="218" t="s">
        <v>126</v>
      </c>
      <c r="Z49" s="212"/>
      <c r="AA49" s="212"/>
      <c r="AB49" s="212"/>
      <c r="AC49" s="212"/>
      <c r="AD49" s="212"/>
      <c r="AE49" s="212"/>
      <c r="AF49" s="212"/>
      <c r="AG49" s="212" t="s">
        <v>127</v>
      </c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2" x14ac:dyDescent="0.2">
      <c r="A50" s="215"/>
      <c r="B50" s="216"/>
      <c r="C50" s="238" t="s">
        <v>180</v>
      </c>
      <c r="D50" s="219"/>
      <c r="E50" s="220">
        <v>0.05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8"/>
      <c r="Z50" s="212"/>
      <c r="AA50" s="212"/>
      <c r="AB50" s="212"/>
      <c r="AC50" s="212"/>
      <c r="AD50" s="212"/>
      <c r="AE50" s="212"/>
      <c r="AF50" s="212"/>
      <c r="AG50" s="212" t="s">
        <v>129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22" t="s">
        <v>118</v>
      </c>
      <c r="B51" s="223" t="s">
        <v>75</v>
      </c>
      <c r="C51" s="236" t="s">
        <v>76</v>
      </c>
      <c r="D51" s="224"/>
      <c r="E51" s="225"/>
      <c r="F51" s="226"/>
      <c r="G51" s="226">
        <f>SUMIF(AG52:AG68,"&lt;&gt;NOR",G52:G68)</f>
        <v>39853.35</v>
      </c>
      <c r="H51" s="226"/>
      <c r="I51" s="226">
        <f>SUM(I52:I68)</f>
        <v>29839.382694</v>
      </c>
      <c r="J51" s="226"/>
      <c r="K51" s="226">
        <f>SUM(K52:K68)</f>
        <v>10013.963806</v>
      </c>
      <c r="L51" s="226"/>
      <c r="M51" s="226">
        <f>SUM(M52:M68)</f>
        <v>48222.553500000002</v>
      </c>
      <c r="N51" s="225"/>
      <c r="O51" s="225">
        <f>SUM(O52:O68)</f>
        <v>0.43497748800000002</v>
      </c>
      <c r="P51" s="225"/>
      <c r="Q51" s="225">
        <f>SUM(Q52:Q68)</f>
        <v>0</v>
      </c>
      <c r="R51" s="226"/>
      <c r="S51" s="226"/>
      <c r="T51" s="227"/>
      <c r="U51" s="221"/>
      <c r="V51" s="221">
        <f>SUM(V52:V68)</f>
        <v>15.498559999999999</v>
      </c>
      <c r="W51" s="221"/>
      <c r="X51" s="221"/>
      <c r="Y51" s="221"/>
      <c r="AG51" t="s">
        <v>119</v>
      </c>
    </row>
    <row r="52" spans="1:60" ht="33.75" outlineLevel="1" x14ac:dyDescent="0.2">
      <c r="A52" s="228">
        <v>9</v>
      </c>
      <c r="B52" s="229" t="s">
        <v>181</v>
      </c>
      <c r="C52" s="237" t="s">
        <v>182</v>
      </c>
      <c r="D52" s="230" t="s">
        <v>122</v>
      </c>
      <c r="E52" s="231">
        <v>36.491399999999999</v>
      </c>
      <c r="F52" s="232">
        <v>280.5</v>
      </c>
      <c r="G52" s="232">
        <v>10235.84</v>
      </c>
      <c r="H52" s="232">
        <v>25.71</v>
      </c>
      <c r="I52" s="232">
        <v>938.193894</v>
      </c>
      <c r="J52" s="232">
        <v>254.79</v>
      </c>
      <c r="K52" s="232">
        <v>9297.643806</v>
      </c>
      <c r="L52" s="232">
        <v>21</v>
      </c>
      <c r="M52" s="232">
        <v>12385.366400000001</v>
      </c>
      <c r="N52" s="231">
        <v>6.9999999999999999E-4</v>
      </c>
      <c r="O52" s="231">
        <v>2.5543979999999997E-2</v>
      </c>
      <c r="P52" s="231">
        <v>0</v>
      </c>
      <c r="Q52" s="231">
        <v>0</v>
      </c>
      <c r="R52" s="232"/>
      <c r="S52" s="232" t="s">
        <v>123</v>
      </c>
      <c r="T52" s="233" t="s">
        <v>124</v>
      </c>
      <c r="U52" s="218">
        <v>0.4</v>
      </c>
      <c r="V52" s="218">
        <v>14.59656</v>
      </c>
      <c r="W52" s="218"/>
      <c r="X52" s="218" t="s">
        <v>125</v>
      </c>
      <c r="Y52" s="218" t="s">
        <v>126</v>
      </c>
      <c r="Z52" s="212"/>
      <c r="AA52" s="212"/>
      <c r="AB52" s="212"/>
      <c r="AC52" s="212"/>
      <c r="AD52" s="212"/>
      <c r="AE52" s="212"/>
      <c r="AF52" s="212"/>
      <c r="AG52" s="212" t="s">
        <v>127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2" x14ac:dyDescent="0.2">
      <c r="A53" s="215"/>
      <c r="B53" s="216"/>
      <c r="C53" s="238" t="s">
        <v>183</v>
      </c>
      <c r="D53" s="219"/>
      <c r="E53" s="220"/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8"/>
      <c r="Z53" s="212"/>
      <c r="AA53" s="212"/>
      <c r="AB53" s="212"/>
      <c r="AC53" s="212"/>
      <c r="AD53" s="212"/>
      <c r="AE53" s="212"/>
      <c r="AF53" s="212"/>
      <c r="AG53" s="212" t="s">
        <v>129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3" x14ac:dyDescent="0.2">
      <c r="A54" s="215"/>
      <c r="B54" s="216"/>
      <c r="C54" s="238" t="s">
        <v>184</v>
      </c>
      <c r="D54" s="219"/>
      <c r="E54" s="220"/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8"/>
      <c r="Z54" s="212"/>
      <c r="AA54" s="212"/>
      <c r="AB54" s="212"/>
      <c r="AC54" s="212"/>
      <c r="AD54" s="212"/>
      <c r="AE54" s="212"/>
      <c r="AF54" s="212"/>
      <c r="AG54" s="212" t="s">
        <v>129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3" x14ac:dyDescent="0.2">
      <c r="A55" s="215"/>
      <c r="B55" s="216"/>
      <c r="C55" s="238" t="s">
        <v>185</v>
      </c>
      <c r="D55" s="219"/>
      <c r="E55" s="220"/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8"/>
      <c r="Z55" s="212"/>
      <c r="AA55" s="212"/>
      <c r="AB55" s="212"/>
      <c r="AC55" s="212"/>
      <c r="AD55" s="212"/>
      <c r="AE55" s="212"/>
      <c r="AF55" s="212"/>
      <c r="AG55" s="212" t="s">
        <v>129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3" x14ac:dyDescent="0.2">
      <c r="A56" s="215"/>
      <c r="B56" s="216"/>
      <c r="C56" s="238" t="s">
        <v>186</v>
      </c>
      <c r="D56" s="219"/>
      <c r="E56" s="220">
        <v>36.491399999999999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8"/>
      <c r="Z56" s="212"/>
      <c r="AA56" s="212"/>
      <c r="AB56" s="212"/>
      <c r="AC56" s="212"/>
      <c r="AD56" s="212"/>
      <c r="AE56" s="212"/>
      <c r="AF56" s="212"/>
      <c r="AG56" s="212" t="s">
        <v>129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28">
        <v>10</v>
      </c>
      <c r="B57" s="229" t="s">
        <v>187</v>
      </c>
      <c r="C57" s="237" t="s">
        <v>188</v>
      </c>
      <c r="D57" s="230" t="s">
        <v>179</v>
      </c>
      <c r="E57" s="231">
        <v>0.44</v>
      </c>
      <c r="F57" s="232">
        <v>1628</v>
      </c>
      <c r="G57" s="232">
        <v>716.32</v>
      </c>
      <c r="H57" s="232">
        <v>0</v>
      </c>
      <c r="I57" s="232">
        <v>0</v>
      </c>
      <c r="J57" s="232">
        <v>1628</v>
      </c>
      <c r="K57" s="232">
        <v>716.32</v>
      </c>
      <c r="L57" s="232">
        <v>21</v>
      </c>
      <c r="M57" s="232">
        <v>866.74720000000002</v>
      </c>
      <c r="N57" s="231">
        <v>0</v>
      </c>
      <c r="O57" s="231">
        <v>0</v>
      </c>
      <c r="P57" s="231">
        <v>0</v>
      </c>
      <c r="Q57" s="231">
        <v>0</v>
      </c>
      <c r="R57" s="232"/>
      <c r="S57" s="232" t="s">
        <v>123</v>
      </c>
      <c r="T57" s="233" t="s">
        <v>124</v>
      </c>
      <c r="U57" s="218">
        <v>2.0499999999999998</v>
      </c>
      <c r="V57" s="218">
        <v>0.90199999999999991</v>
      </c>
      <c r="W57" s="218"/>
      <c r="X57" s="218" t="s">
        <v>125</v>
      </c>
      <c r="Y57" s="218" t="s">
        <v>126</v>
      </c>
      <c r="Z57" s="212"/>
      <c r="AA57" s="212"/>
      <c r="AB57" s="212"/>
      <c r="AC57" s="212"/>
      <c r="AD57" s="212"/>
      <c r="AE57" s="212"/>
      <c r="AF57" s="212"/>
      <c r="AG57" s="212" t="s">
        <v>127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2">
      <c r="A58" s="215"/>
      <c r="B58" s="216"/>
      <c r="C58" s="238" t="s">
        <v>189</v>
      </c>
      <c r="D58" s="219"/>
      <c r="E58" s="220">
        <v>0.44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8"/>
      <c r="Z58" s="212"/>
      <c r="AA58" s="212"/>
      <c r="AB58" s="212"/>
      <c r="AC58" s="212"/>
      <c r="AD58" s="212"/>
      <c r="AE58" s="212"/>
      <c r="AF58" s="212"/>
      <c r="AG58" s="212" t="s">
        <v>129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22.5" outlineLevel="1" x14ac:dyDescent="0.2">
      <c r="A59" s="228">
        <v>11</v>
      </c>
      <c r="B59" s="229" t="s">
        <v>190</v>
      </c>
      <c r="C59" s="237" t="s">
        <v>191</v>
      </c>
      <c r="D59" s="230" t="s">
        <v>122</v>
      </c>
      <c r="E59" s="231">
        <v>40.140540000000001</v>
      </c>
      <c r="F59" s="232">
        <v>440</v>
      </c>
      <c r="G59" s="232">
        <v>17661.84</v>
      </c>
      <c r="H59" s="232">
        <v>440</v>
      </c>
      <c r="I59" s="232">
        <v>17661.837599999999</v>
      </c>
      <c r="J59" s="232">
        <v>0</v>
      </c>
      <c r="K59" s="232">
        <v>0</v>
      </c>
      <c r="L59" s="232">
        <v>21</v>
      </c>
      <c r="M59" s="232">
        <v>21370.826400000002</v>
      </c>
      <c r="N59" s="231">
        <v>5.7000000000000002E-3</v>
      </c>
      <c r="O59" s="231">
        <v>0.22880107800000002</v>
      </c>
      <c r="P59" s="231">
        <v>0</v>
      </c>
      <c r="Q59" s="231">
        <v>0</v>
      </c>
      <c r="R59" s="232" t="s">
        <v>192</v>
      </c>
      <c r="S59" s="232" t="s">
        <v>123</v>
      </c>
      <c r="T59" s="233" t="s">
        <v>124</v>
      </c>
      <c r="U59" s="218">
        <v>0</v>
      </c>
      <c r="V59" s="218">
        <v>0</v>
      </c>
      <c r="W59" s="218"/>
      <c r="X59" s="218" t="s">
        <v>193</v>
      </c>
      <c r="Y59" s="218" t="s">
        <v>126</v>
      </c>
      <c r="Z59" s="212"/>
      <c r="AA59" s="212"/>
      <c r="AB59" s="212"/>
      <c r="AC59" s="212"/>
      <c r="AD59" s="212"/>
      <c r="AE59" s="212"/>
      <c r="AF59" s="212"/>
      <c r="AG59" s="212" t="s">
        <v>194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2" x14ac:dyDescent="0.2">
      <c r="A60" s="215"/>
      <c r="B60" s="216"/>
      <c r="C60" s="238" t="s">
        <v>195</v>
      </c>
      <c r="D60" s="219"/>
      <c r="E60" s="220"/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8"/>
      <c r="Z60" s="212"/>
      <c r="AA60" s="212"/>
      <c r="AB60" s="212"/>
      <c r="AC60" s="212"/>
      <c r="AD60" s="212"/>
      <c r="AE60" s="212"/>
      <c r="AF60" s="212"/>
      <c r="AG60" s="212" t="s">
        <v>129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3" x14ac:dyDescent="0.2">
      <c r="A61" s="215"/>
      <c r="B61" s="216"/>
      <c r="C61" s="238" t="s">
        <v>184</v>
      </c>
      <c r="D61" s="219"/>
      <c r="E61" s="220"/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8"/>
      <c r="Z61" s="212"/>
      <c r="AA61" s="212"/>
      <c r="AB61" s="212"/>
      <c r="AC61" s="212"/>
      <c r="AD61" s="212"/>
      <c r="AE61" s="212"/>
      <c r="AF61" s="212"/>
      <c r="AG61" s="212" t="s">
        <v>129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3" x14ac:dyDescent="0.2">
      <c r="A62" s="215"/>
      <c r="B62" s="216"/>
      <c r="C62" s="238" t="s">
        <v>185</v>
      </c>
      <c r="D62" s="219"/>
      <c r="E62" s="220"/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8"/>
      <c r="Z62" s="212"/>
      <c r="AA62" s="212"/>
      <c r="AB62" s="212"/>
      <c r="AC62" s="212"/>
      <c r="AD62" s="212"/>
      <c r="AE62" s="212"/>
      <c r="AF62" s="212"/>
      <c r="AG62" s="212" t="s">
        <v>129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3" x14ac:dyDescent="0.2">
      <c r="A63" s="215"/>
      <c r="B63" s="216"/>
      <c r="C63" s="238" t="s">
        <v>196</v>
      </c>
      <c r="D63" s="219"/>
      <c r="E63" s="220">
        <v>40.140540000000001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8"/>
      <c r="Z63" s="212"/>
      <c r="AA63" s="212"/>
      <c r="AB63" s="212"/>
      <c r="AC63" s="212"/>
      <c r="AD63" s="212"/>
      <c r="AE63" s="212"/>
      <c r="AF63" s="212"/>
      <c r="AG63" s="212" t="s">
        <v>129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2.5" outlineLevel="1" x14ac:dyDescent="0.2">
      <c r="A64" s="228">
        <v>12</v>
      </c>
      <c r="B64" s="229" t="s">
        <v>197</v>
      </c>
      <c r="C64" s="237" t="s">
        <v>198</v>
      </c>
      <c r="D64" s="230" t="s">
        <v>122</v>
      </c>
      <c r="E64" s="231">
        <v>40.140540000000001</v>
      </c>
      <c r="F64" s="232">
        <v>280</v>
      </c>
      <c r="G64" s="232">
        <v>11239.35</v>
      </c>
      <c r="H64" s="232">
        <v>280</v>
      </c>
      <c r="I64" s="232">
        <v>11239.351200000001</v>
      </c>
      <c r="J64" s="232">
        <v>0</v>
      </c>
      <c r="K64" s="232">
        <v>0</v>
      </c>
      <c r="L64" s="232">
        <v>21</v>
      </c>
      <c r="M64" s="232">
        <v>13599.613500000001</v>
      </c>
      <c r="N64" s="231">
        <v>4.4999999999999997E-3</v>
      </c>
      <c r="O64" s="231">
        <v>0.18063242999999998</v>
      </c>
      <c r="P64" s="231">
        <v>0</v>
      </c>
      <c r="Q64" s="231">
        <v>0</v>
      </c>
      <c r="R64" s="232" t="s">
        <v>192</v>
      </c>
      <c r="S64" s="232" t="s">
        <v>123</v>
      </c>
      <c r="T64" s="233" t="s">
        <v>124</v>
      </c>
      <c r="U64" s="218">
        <v>0</v>
      </c>
      <c r="V64" s="218">
        <v>0</v>
      </c>
      <c r="W64" s="218"/>
      <c r="X64" s="218" t="s">
        <v>193</v>
      </c>
      <c r="Y64" s="218" t="s">
        <v>126</v>
      </c>
      <c r="Z64" s="212"/>
      <c r="AA64" s="212"/>
      <c r="AB64" s="212"/>
      <c r="AC64" s="212"/>
      <c r="AD64" s="212"/>
      <c r="AE64" s="212"/>
      <c r="AF64" s="212"/>
      <c r="AG64" s="212" t="s">
        <v>194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2">
      <c r="A65" s="215"/>
      <c r="B65" s="216"/>
      <c r="C65" s="238" t="s">
        <v>199</v>
      </c>
      <c r="D65" s="219"/>
      <c r="E65" s="220"/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8"/>
      <c r="Z65" s="212"/>
      <c r="AA65" s="212"/>
      <c r="AB65" s="212"/>
      <c r="AC65" s="212"/>
      <c r="AD65" s="212"/>
      <c r="AE65" s="212"/>
      <c r="AF65" s="212"/>
      <c r="AG65" s="212" t="s">
        <v>129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2">
      <c r="A66" s="215"/>
      <c r="B66" s="216"/>
      <c r="C66" s="238" t="s">
        <v>184</v>
      </c>
      <c r="D66" s="219"/>
      <c r="E66" s="220"/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8"/>
      <c r="Z66" s="212"/>
      <c r="AA66" s="212"/>
      <c r="AB66" s="212"/>
      <c r="AC66" s="212"/>
      <c r="AD66" s="212"/>
      <c r="AE66" s="212"/>
      <c r="AF66" s="212"/>
      <c r="AG66" s="212" t="s">
        <v>129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2">
      <c r="A67" s="215"/>
      <c r="B67" s="216"/>
      <c r="C67" s="238" t="s">
        <v>185</v>
      </c>
      <c r="D67" s="219"/>
      <c r="E67" s="220"/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8"/>
      <c r="Z67" s="212"/>
      <c r="AA67" s="212"/>
      <c r="AB67" s="212"/>
      <c r="AC67" s="212"/>
      <c r="AD67" s="212"/>
      <c r="AE67" s="212"/>
      <c r="AF67" s="212"/>
      <c r="AG67" s="212" t="s">
        <v>129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3" x14ac:dyDescent="0.2">
      <c r="A68" s="215"/>
      <c r="B68" s="216"/>
      <c r="C68" s="238" t="s">
        <v>196</v>
      </c>
      <c r="D68" s="219"/>
      <c r="E68" s="220">
        <v>40.140540000000001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8"/>
      <c r="Z68" s="212"/>
      <c r="AA68" s="212"/>
      <c r="AB68" s="212"/>
      <c r="AC68" s="212"/>
      <c r="AD68" s="212"/>
      <c r="AE68" s="212"/>
      <c r="AF68" s="212"/>
      <c r="AG68" s="212" t="s">
        <v>129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22" t="s">
        <v>118</v>
      </c>
      <c r="B69" s="223" t="s">
        <v>77</v>
      </c>
      <c r="C69" s="236" t="s">
        <v>78</v>
      </c>
      <c r="D69" s="224"/>
      <c r="E69" s="225"/>
      <c r="F69" s="226"/>
      <c r="G69" s="226">
        <f>SUMIF(AG70:AG84,"&lt;&gt;NOR",G70:G84)</f>
        <v>34154.270000000004</v>
      </c>
      <c r="H69" s="226"/>
      <c r="I69" s="226">
        <f>SUM(I70:I84)</f>
        <v>21009.92355</v>
      </c>
      <c r="J69" s="226"/>
      <c r="K69" s="226">
        <f>SUM(K70:K84)</f>
        <v>13144.34972</v>
      </c>
      <c r="L69" s="226"/>
      <c r="M69" s="226">
        <f>SUM(M70:M84)</f>
        <v>41326.666700000002</v>
      </c>
      <c r="N69" s="225"/>
      <c r="O69" s="225">
        <f>SUM(O70:O84)</f>
        <v>0.75712356720000007</v>
      </c>
      <c r="P69" s="225"/>
      <c r="Q69" s="225">
        <f>SUM(Q70:Q84)</f>
        <v>0</v>
      </c>
      <c r="R69" s="226"/>
      <c r="S69" s="226"/>
      <c r="T69" s="227"/>
      <c r="U69" s="221"/>
      <c r="V69" s="221">
        <f>SUM(V70:V84)</f>
        <v>19.064820400000002</v>
      </c>
      <c r="W69" s="221"/>
      <c r="X69" s="221"/>
      <c r="Y69" s="221"/>
      <c r="AG69" t="s">
        <v>119</v>
      </c>
    </row>
    <row r="70" spans="1:60" ht="22.5" outlineLevel="1" x14ac:dyDescent="0.2">
      <c r="A70" s="228">
        <v>13</v>
      </c>
      <c r="B70" s="229" t="s">
        <v>200</v>
      </c>
      <c r="C70" s="237" t="s">
        <v>201</v>
      </c>
      <c r="D70" s="230" t="s">
        <v>122</v>
      </c>
      <c r="E70" s="231">
        <v>36.491399999999999</v>
      </c>
      <c r="F70" s="232">
        <v>452</v>
      </c>
      <c r="G70" s="232">
        <v>16494.11</v>
      </c>
      <c r="H70" s="232">
        <v>297.69</v>
      </c>
      <c r="I70" s="232">
        <v>10863.124866</v>
      </c>
      <c r="J70" s="232">
        <v>154.31</v>
      </c>
      <c r="K70" s="232">
        <v>5630.9879339999998</v>
      </c>
      <c r="L70" s="232">
        <v>21</v>
      </c>
      <c r="M70" s="232">
        <v>19957.873100000001</v>
      </c>
      <c r="N70" s="231">
        <v>1.069E-2</v>
      </c>
      <c r="O70" s="231">
        <v>0.39009306599999999</v>
      </c>
      <c r="P70" s="231">
        <v>0</v>
      </c>
      <c r="Q70" s="231">
        <v>0</v>
      </c>
      <c r="R70" s="232"/>
      <c r="S70" s="232" t="s">
        <v>123</v>
      </c>
      <c r="T70" s="233" t="s">
        <v>124</v>
      </c>
      <c r="U70" s="218">
        <v>0.22600000000000001</v>
      </c>
      <c r="V70" s="218">
        <v>8.2470564</v>
      </c>
      <c r="W70" s="218"/>
      <c r="X70" s="218" t="s">
        <v>125</v>
      </c>
      <c r="Y70" s="218" t="s">
        <v>126</v>
      </c>
      <c r="Z70" s="212"/>
      <c r="AA70" s="212"/>
      <c r="AB70" s="212"/>
      <c r="AC70" s="212"/>
      <c r="AD70" s="212"/>
      <c r="AE70" s="212"/>
      <c r="AF70" s="212"/>
      <c r="AG70" s="212" t="s">
        <v>127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2">
      <c r="A71" s="215"/>
      <c r="B71" s="216"/>
      <c r="C71" s="238" t="s">
        <v>184</v>
      </c>
      <c r="D71" s="219"/>
      <c r="E71" s="220"/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8"/>
      <c r="Z71" s="212"/>
      <c r="AA71" s="212"/>
      <c r="AB71" s="212"/>
      <c r="AC71" s="212"/>
      <c r="AD71" s="212"/>
      <c r="AE71" s="212"/>
      <c r="AF71" s="212"/>
      <c r="AG71" s="212" t="s">
        <v>129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3" x14ac:dyDescent="0.2">
      <c r="A72" s="215"/>
      <c r="B72" s="216"/>
      <c r="C72" s="238" t="s">
        <v>185</v>
      </c>
      <c r="D72" s="219"/>
      <c r="E72" s="220"/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8"/>
      <c r="Z72" s="212"/>
      <c r="AA72" s="212"/>
      <c r="AB72" s="212"/>
      <c r="AC72" s="212"/>
      <c r="AD72" s="212"/>
      <c r="AE72" s="212"/>
      <c r="AF72" s="212"/>
      <c r="AG72" s="212" t="s">
        <v>129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3" x14ac:dyDescent="0.2">
      <c r="A73" s="215"/>
      <c r="B73" s="216"/>
      <c r="C73" s="238" t="s">
        <v>186</v>
      </c>
      <c r="D73" s="219"/>
      <c r="E73" s="220">
        <v>36.491399999999999</v>
      </c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8"/>
      <c r="Z73" s="212"/>
      <c r="AA73" s="212"/>
      <c r="AB73" s="212"/>
      <c r="AC73" s="212"/>
      <c r="AD73" s="212"/>
      <c r="AE73" s="212"/>
      <c r="AF73" s="212"/>
      <c r="AG73" s="212" t="s">
        <v>129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28">
        <v>14</v>
      </c>
      <c r="B74" s="229" t="s">
        <v>202</v>
      </c>
      <c r="C74" s="237" t="s">
        <v>203</v>
      </c>
      <c r="D74" s="230" t="s">
        <v>122</v>
      </c>
      <c r="E74" s="231">
        <v>36.491399999999999</v>
      </c>
      <c r="F74" s="232">
        <v>179</v>
      </c>
      <c r="G74" s="232">
        <v>6531.96</v>
      </c>
      <c r="H74" s="232">
        <v>13.51</v>
      </c>
      <c r="I74" s="232">
        <v>492.99881399999998</v>
      </c>
      <c r="J74" s="232">
        <v>165.49</v>
      </c>
      <c r="K74" s="232">
        <v>6038.9617859999998</v>
      </c>
      <c r="L74" s="232">
        <v>21</v>
      </c>
      <c r="M74" s="232">
        <v>7903.6715999999997</v>
      </c>
      <c r="N74" s="231">
        <v>6.9999999999999994E-5</v>
      </c>
      <c r="O74" s="231">
        <v>2.5543979999999998E-3</v>
      </c>
      <c r="P74" s="231">
        <v>0</v>
      </c>
      <c r="Q74" s="231">
        <v>0</v>
      </c>
      <c r="R74" s="232"/>
      <c r="S74" s="232" t="s">
        <v>123</v>
      </c>
      <c r="T74" s="233" t="s">
        <v>124</v>
      </c>
      <c r="U74" s="218">
        <v>0.26</v>
      </c>
      <c r="V74" s="218">
        <v>9.4877640000000003</v>
      </c>
      <c r="W74" s="218"/>
      <c r="X74" s="218" t="s">
        <v>125</v>
      </c>
      <c r="Y74" s="218" t="s">
        <v>126</v>
      </c>
      <c r="Z74" s="212"/>
      <c r="AA74" s="212"/>
      <c r="AB74" s="212"/>
      <c r="AC74" s="212"/>
      <c r="AD74" s="212"/>
      <c r="AE74" s="212"/>
      <c r="AF74" s="212"/>
      <c r="AG74" s="212" t="s">
        <v>127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2">
      <c r="A75" s="215"/>
      <c r="B75" s="216"/>
      <c r="C75" s="238" t="s">
        <v>184</v>
      </c>
      <c r="D75" s="219"/>
      <c r="E75" s="220"/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8"/>
      <c r="Z75" s="212"/>
      <c r="AA75" s="212"/>
      <c r="AB75" s="212"/>
      <c r="AC75" s="212"/>
      <c r="AD75" s="212"/>
      <c r="AE75" s="212"/>
      <c r="AF75" s="212"/>
      <c r="AG75" s="212" t="s">
        <v>129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3" x14ac:dyDescent="0.2">
      <c r="A76" s="215"/>
      <c r="B76" s="216"/>
      <c r="C76" s="238" t="s">
        <v>185</v>
      </c>
      <c r="D76" s="219"/>
      <c r="E76" s="220"/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8"/>
      <c r="Z76" s="212"/>
      <c r="AA76" s="212"/>
      <c r="AB76" s="212"/>
      <c r="AC76" s="212"/>
      <c r="AD76" s="212"/>
      <c r="AE76" s="212"/>
      <c r="AF76" s="212"/>
      <c r="AG76" s="212" t="s">
        <v>129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3" x14ac:dyDescent="0.2">
      <c r="A77" s="215"/>
      <c r="B77" s="216"/>
      <c r="C77" s="238" t="s">
        <v>186</v>
      </c>
      <c r="D77" s="219"/>
      <c r="E77" s="220">
        <v>36.491399999999999</v>
      </c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8"/>
      <c r="Z77" s="212"/>
      <c r="AA77" s="212"/>
      <c r="AB77" s="212"/>
      <c r="AC77" s="212"/>
      <c r="AD77" s="212"/>
      <c r="AE77" s="212"/>
      <c r="AF77" s="212"/>
      <c r="AG77" s="212" t="s">
        <v>129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2.5" outlineLevel="1" x14ac:dyDescent="0.2">
      <c r="A78" s="228">
        <v>15</v>
      </c>
      <c r="B78" s="229" t="s">
        <v>204</v>
      </c>
      <c r="C78" s="237" t="s">
        <v>205</v>
      </c>
      <c r="D78" s="230" t="s">
        <v>179</v>
      </c>
      <c r="E78" s="231">
        <v>0.76</v>
      </c>
      <c r="F78" s="232">
        <v>1940</v>
      </c>
      <c r="G78" s="232">
        <v>1474.4</v>
      </c>
      <c r="H78" s="232">
        <v>0</v>
      </c>
      <c r="I78" s="232">
        <v>0</v>
      </c>
      <c r="J78" s="232">
        <v>1940</v>
      </c>
      <c r="K78" s="232">
        <v>1474.4</v>
      </c>
      <c r="L78" s="232">
        <v>21</v>
      </c>
      <c r="M78" s="232">
        <v>1784.0240000000001</v>
      </c>
      <c r="N78" s="231">
        <v>0</v>
      </c>
      <c r="O78" s="231">
        <v>0</v>
      </c>
      <c r="P78" s="231">
        <v>0</v>
      </c>
      <c r="Q78" s="231">
        <v>0</v>
      </c>
      <c r="R78" s="232"/>
      <c r="S78" s="232" t="s">
        <v>123</v>
      </c>
      <c r="T78" s="233" t="s">
        <v>124</v>
      </c>
      <c r="U78" s="218">
        <v>1.75</v>
      </c>
      <c r="V78" s="218">
        <v>1.33</v>
      </c>
      <c r="W78" s="218"/>
      <c r="X78" s="218" t="s">
        <v>125</v>
      </c>
      <c r="Y78" s="218" t="s">
        <v>126</v>
      </c>
      <c r="Z78" s="212"/>
      <c r="AA78" s="212"/>
      <c r="AB78" s="212"/>
      <c r="AC78" s="212"/>
      <c r="AD78" s="212"/>
      <c r="AE78" s="212"/>
      <c r="AF78" s="212"/>
      <c r="AG78" s="212" t="s">
        <v>127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2" x14ac:dyDescent="0.2">
      <c r="A79" s="215"/>
      <c r="B79" s="216"/>
      <c r="C79" s="238" t="s">
        <v>206</v>
      </c>
      <c r="D79" s="219"/>
      <c r="E79" s="220">
        <v>0.76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8"/>
      <c r="Z79" s="212"/>
      <c r="AA79" s="212"/>
      <c r="AB79" s="212"/>
      <c r="AC79" s="212"/>
      <c r="AD79" s="212"/>
      <c r="AE79" s="212"/>
      <c r="AF79" s="212"/>
      <c r="AG79" s="212" t="s">
        <v>129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ht="22.5" outlineLevel="1" x14ac:dyDescent="0.2">
      <c r="A80" s="228">
        <v>16</v>
      </c>
      <c r="B80" s="229" t="s">
        <v>207</v>
      </c>
      <c r="C80" s="237" t="s">
        <v>208</v>
      </c>
      <c r="D80" s="230" t="s">
        <v>122</v>
      </c>
      <c r="E80" s="231">
        <v>40.140540000000001</v>
      </c>
      <c r="F80" s="232">
        <v>240.5</v>
      </c>
      <c r="G80" s="232">
        <v>9653.7999999999993</v>
      </c>
      <c r="H80" s="232">
        <v>240.5</v>
      </c>
      <c r="I80" s="232">
        <v>9653.7998700000007</v>
      </c>
      <c r="J80" s="232">
        <v>0</v>
      </c>
      <c r="K80" s="232">
        <v>0</v>
      </c>
      <c r="L80" s="232">
        <v>21</v>
      </c>
      <c r="M80" s="232">
        <v>11681.098</v>
      </c>
      <c r="N80" s="231">
        <v>9.0799999999999995E-3</v>
      </c>
      <c r="O80" s="231">
        <v>0.36447610320000001</v>
      </c>
      <c r="P80" s="231">
        <v>0</v>
      </c>
      <c r="Q80" s="231">
        <v>0</v>
      </c>
      <c r="R80" s="232" t="s">
        <v>192</v>
      </c>
      <c r="S80" s="232" t="s">
        <v>123</v>
      </c>
      <c r="T80" s="233" t="s">
        <v>124</v>
      </c>
      <c r="U80" s="218">
        <v>0</v>
      </c>
      <c r="V80" s="218">
        <v>0</v>
      </c>
      <c r="W80" s="218"/>
      <c r="X80" s="218" t="s">
        <v>193</v>
      </c>
      <c r="Y80" s="218" t="s">
        <v>126</v>
      </c>
      <c r="Z80" s="212"/>
      <c r="AA80" s="212"/>
      <c r="AB80" s="212"/>
      <c r="AC80" s="212"/>
      <c r="AD80" s="212"/>
      <c r="AE80" s="212"/>
      <c r="AF80" s="212"/>
      <c r="AG80" s="212" t="s">
        <v>194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2" x14ac:dyDescent="0.2">
      <c r="A81" s="215"/>
      <c r="B81" s="216"/>
      <c r="C81" s="238" t="s">
        <v>209</v>
      </c>
      <c r="D81" s="219"/>
      <c r="E81" s="220"/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8"/>
      <c r="Z81" s="212"/>
      <c r="AA81" s="212"/>
      <c r="AB81" s="212"/>
      <c r="AC81" s="212"/>
      <c r="AD81" s="212"/>
      <c r="AE81" s="212"/>
      <c r="AF81" s="212"/>
      <c r="AG81" s="212" t="s">
        <v>129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3" x14ac:dyDescent="0.2">
      <c r="A82" s="215"/>
      <c r="B82" s="216"/>
      <c r="C82" s="238" t="s">
        <v>184</v>
      </c>
      <c r="D82" s="219"/>
      <c r="E82" s="220"/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8"/>
      <c r="Z82" s="212"/>
      <c r="AA82" s="212"/>
      <c r="AB82" s="212"/>
      <c r="AC82" s="212"/>
      <c r="AD82" s="212"/>
      <c r="AE82" s="212"/>
      <c r="AF82" s="212"/>
      <c r="AG82" s="212" t="s">
        <v>129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3" x14ac:dyDescent="0.2">
      <c r="A83" s="215"/>
      <c r="B83" s="216"/>
      <c r="C83" s="238" t="s">
        <v>185</v>
      </c>
      <c r="D83" s="219"/>
      <c r="E83" s="220"/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8"/>
      <c r="Z83" s="212"/>
      <c r="AA83" s="212"/>
      <c r="AB83" s="212"/>
      <c r="AC83" s="212"/>
      <c r="AD83" s="212"/>
      <c r="AE83" s="212"/>
      <c r="AF83" s="212"/>
      <c r="AG83" s="212" t="s">
        <v>129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3" x14ac:dyDescent="0.2">
      <c r="A84" s="215"/>
      <c r="B84" s="216"/>
      <c r="C84" s="238" t="s">
        <v>196</v>
      </c>
      <c r="D84" s="219"/>
      <c r="E84" s="220">
        <v>40.140540000000001</v>
      </c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8"/>
      <c r="Z84" s="212"/>
      <c r="AA84" s="212"/>
      <c r="AB84" s="212"/>
      <c r="AC84" s="212"/>
      <c r="AD84" s="212"/>
      <c r="AE84" s="212"/>
      <c r="AF84" s="212"/>
      <c r="AG84" s="212" t="s">
        <v>129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22" t="s">
        <v>118</v>
      </c>
      <c r="B85" s="223" t="s">
        <v>79</v>
      </c>
      <c r="C85" s="236" t="s">
        <v>80</v>
      </c>
      <c r="D85" s="224"/>
      <c r="E85" s="225"/>
      <c r="F85" s="226"/>
      <c r="G85" s="226">
        <f>SUMIF(AG86:AG100,"&lt;&gt;NOR",G86:G100)</f>
        <v>16376.77</v>
      </c>
      <c r="H85" s="226"/>
      <c r="I85" s="226">
        <f>SUM(I86:I100)</f>
        <v>8444.848899999999</v>
      </c>
      <c r="J85" s="226"/>
      <c r="K85" s="226">
        <f>SUM(K86:K100)</f>
        <v>7931.9211000000005</v>
      </c>
      <c r="L85" s="226"/>
      <c r="M85" s="226">
        <f>SUM(M86:M100)</f>
        <v>19815.8917</v>
      </c>
      <c r="N85" s="225"/>
      <c r="O85" s="225">
        <f>SUM(O86:O100)</f>
        <v>6.3555399999999998E-2</v>
      </c>
      <c r="P85" s="225"/>
      <c r="Q85" s="225">
        <f>SUM(Q86:Q100)</f>
        <v>0</v>
      </c>
      <c r="R85" s="226"/>
      <c r="S85" s="226"/>
      <c r="T85" s="227"/>
      <c r="U85" s="221"/>
      <c r="V85" s="221">
        <f>SUM(V86:V100)</f>
        <v>11.860239200000001</v>
      </c>
      <c r="W85" s="221"/>
      <c r="X85" s="221"/>
      <c r="Y85" s="221"/>
      <c r="AG85" t="s">
        <v>119</v>
      </c>
    </row>
    <row r="86" spans="1:60" outlineLevel="1" x14ac:dyDescent="0.2">
      <c r="A86" s="228">
        <v>17</v>
      </c>
      <c r="B86" s="229" t="s">
        <v>210</v>
      </c>
      <c r="C86" s="237" t="s">
        <v>211</v>
      </c>
      <c r="D86" s="230" t="s">
        <v>133</v>
      </c>
      <c r="E86" s="231">
        <v>8.36</v>
      </c>
      <c r="F86" s="232">
        <v>666</v>
      </c>
      <c r="G86" s="232">
        <v>5567.76</v>
      </c>
      <c r="H86" s="232">
        <v>366.79</v>
      </c>
      <c r="I86" s="232">
        <v>3066.3643999999999</v>
      </c>
      <c r="J86" s="232">
        <v>299.20999999999998</v>
      </c>
      <c r="K86" s="232">
        <v>2501.3955999999998</v>
      </c>
      <c r="L86" s="232">
        <v>21</v>
      </c>
      <c r="M86" s="232">
        <v>6736.9895999999999</v>
      </c>
      <c r="N86" s="231">
        <v>3.3300000000000001E-3</v>
      </c>
      <c r="O86" s="231">
        <v>2.7838799999999997E-2</v>
      </c>
      <c r="P86" s="231">
        <v>0</v>
      </c>
      <c r="Q86" s="231">
        <v>0</v>
      </c>
      <c r="R86" s="232"/>
      <c r="S86" s="232" t="s">
        <v>123</v>
      </c>
      <c r="T86" s="233" t="s">
        <v>124</v>
      </c>
      <c r="U86" s="218">
        <v>0.43722</v>
      </c>
      <c r="V86" s="218">
        <v>3.6551591999999999</v>
      </c>
      <c r="W86" s="218"/>
      <c r="X86" s="218" t="s">
        <v>125</v>
      </c>
      <c r="Y86" s="218" t="s">
        <v>126</v>
      </c>
      <c r="Z86" s="212"/>
      <c r="AA86" s="212"/>
      <c r="AB86" s="212"/>
      <c r="AC86" s="212"/>
      <c r="AD86" s="212"/>
      <c r="AE86" s="212"/>
      <c r="AF86" s="212"/>
      <c r="AG86" s="212" t="s">
        <v>127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2">
      <c r="A87" s="215"/>
      <c r="B87" s="216"/>
      <c r="C87" s="238" t="s">
        <v>212</v>
      </c>
      <c r="D87" s="219"/>
      <c r="E87" s="220"/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8"/>
      <c r="Z87" s="212"/>
      <c r="AA87" s="212"/>
      <c r="AB87" s="212"/>
      <c r="AC87" s="212"/>
      <c r="AD87" s="212"/>
      <c r="AE87" s="212"/>
      <c r="AF87" s="212"/>
      <c r="AG87" s="212" t="s">
        <v>129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2">
      <c r="A88" s="215"/>
      <c r="B88" s="216"/>
      <c r="C88" s="238" t="s">
        <v>213</v>
      </c>
      <c r="D88" s="219"/>
      <c r="E88" s="220">
        <v>8.36</v>
      </c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8"/>
      <c r="Z88" s="212"/>
      <c r="AA88" s="212"/>
      <c r="AB88" s="212"/>
      <c r="AC88" s="212"/>
      <c r="AD88" s="212"/>
      <c r="AE88" s="212"/>
      <c r="AF88" s="212"/>
      <c r="AG88" s="212" t="s">
        <v>129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28">
        <v>18</v>
      </c>
      <c r="B89" s="229" t="s">
        <v>214</v>
      </c>
      <c r="C89" s="237" t="s">
        <v>215</v>
      </c>
      <c r="D89" s="230" t="s">
        <v>216</v>
      </c>
      <c r="E89" s="231">
        <v>1</v>
      </c>
      <c r="F89" s="232">
        <v>1552</v>
      </c>
      <c r="G89" s="232">
        <v>1552</v>
      </c>
      <c r="H89" s="232">
        <v>847.55</v>
      </c>
      <c r="I89" s="232">
        <v>847.55</v>
      </c>
      <c r="J89" s="232">
        <v>704.45</v>
      </c>
      <c r="K89" s="232">
        <v>704.45</v>
      </c>
      <c r="L89" s="232">
        <v>21</v>
      </c>
      <c r="M89" s="232">
        <v>1877.92</v>
      </c>
      <c r="N89" s="231">
        <v>4.0699999999999998E-3</v>
      </c>
      <c r="O89" s="231">
        <v>4.0699999999999998E-3</v>
      </c>
      <c r="P89" s="231">
        <v>0</v>
      </c>
      <c r="Q89" s="231">
        <v>0</v>
      </c>
      <c r="R89" s="232"/>
      <c r="S89" s="232" t="s">
        <v>123</v>
      </c>
      <c r="T89" s="233" t="s">
        <v>124</v>
      </c>
      <c r="U89" s="218">
        <v>0.98899000000000004</v>
      </c>
      <c r="V89" s="218">
        <v>0.98899000000000004</v>
      </c>
      <c r="W89" s="218"/>
      <c r="X89" s="218" t="s">
        <v>125</v>
      </c>
      <c r="Y89" s="218" t="s">
        <v>126</v>
      </c>
      <c r="Z89" s="212"/>
      <c r="AA89" s="212"/>
      <c r="AB89" s="212"/>
      <c r="AC89" s="212"/>
      <c r="AD89" s="212"/>
      <c r="AE89" s="212"/>
      <c r="AF89" s="212"/>
      <c r="AG89" s="212" t="s">
        <v>127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2" x14ac:dyDescent="0.2">
      <c r="A90" s="215"/>
      <c r="B90" s="216"/>
      <c r="C90" s="238" t="s">
        <v>43</v>
      </c>
      <c r="D90" s="219"/>
      <c r="E90" s="220">
        <v>1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8"/>
      <c r="Z90" s="212"/>
      <c r="AA90" s="212"/>
      <c r="AB90" s="212"/>
      <c r="AC90" s="212"/>
      <c r="AD90" s="212"/>
      <c r="AE90" s="212"/>
      <c r="AF90" s="212"/>
      <c r="AG90" s="212" t="s">
        <v>129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28">
        <v>19</v>
      </c>
      <c r="B91" s="229" t="s">
        <v>217</v>
      </c>
      <c r="C91" s="237" t="s">
        <v>218</v>
      </c>
      <c r="D91" s="230" t="s">
        <v>133</v>
      </c>
      <c r="E91" s="231">
        <v>8.73</v>
      </c>
      <c r="F91" s="232">
        <v>647</v>
      </c>
      <c r="G91" s="232">
        <v>5648.31</v>
      </c>
      <c r="H91" s="232">
        <v>286.64999999999998</v>
      </c>
      <c r="I91" s="232">
        <v>2502.4544999999998</v>
      </c>
      <c r="J91" s="232">
        <v>360.35</v>
      </c>
      <c r="K91" s="232">
        <v>3145.8555000000006</v>
      </c>
      <c r="L91" s="232">
        <v>21</v>
      </c>
      <c r="M91" s="232">
        <v>6834.4551000000001</v>
      </c>
      <c r="N91" s="231">
        <v>2.4199999999999998E-3</v>
      </c>
      <c r="O91" s="231">
        <v>2.1126599999999999E-2</v>
      </c>
      <c r="P91" s="231">
        <v>0</v>
      </c>
      <c r="Q91" s="231">
        <v>0</v>
      </c>
      <c r="R91" s="232"/>
      <c r="S91" s="232" t="s">
        <v>123</v>
      </c>
      <c r="T91" s="233" t="s">
        <v>124</v>
      </c>
      <c r="U91" s="218">
        <v>0.55300000000000005</v>
      </c>
      <c r="V91" s="218">
        <v>4.8276900000000005</v>
      </c>
      <c r="W91" s="218"/>
      <c r="X91" s="218" t="s">
        <v>125</v>
      </c>
      <c r="Y91" s="218" t="s">
        <v>126</v>
      </c>
      <c r="Z91" s="212"/>
      <c r="AA91" s="212"/>
      <c r="AB91" s="212"/>
      <c r="AC91" s="212"/>
      <c r="AD91" s="212"/>
      <c r="AE91" s="212"/>
      <c r="AF91" s="212"/>
      <c r="AG91" s="212" t="s">
        <v>127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2" x14ac:dyDescent="0.2">
      <c r="A92" s="215"/>
      <c r="B92" s="216"/>
      <c r="C92" s="239" t="s">
        <v>219</v>
      </c>
      <c r="D92" s="234"/>
      <c r="E92" s="234"/>
      <c r="F92" s="234"/>
      <c r="G92" s="234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8"/>
      <c r="Z92" s="212"/>
      <c r="AA92" s="212"/>
      <c r="AB92" s="212"/>
      <c r="AC92" s="212"/>
      <c r="AD92" s="212"/>
      <c r="AE92" s="212"/>
      <c r="AF92" s="212"/>
      <c r="AG92" s="212" t="s">
        <v>168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2">
      <c r="A93" s="215"/>
      <c r="B93" s="216"/>
      <c r="C93" s="238" t="s">
        <v>220</v>
      </c>
      <c r="D93" s="219"/>
      <c r="E93" s="220"/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8"/>
      <c r="Z93" s="212"/>
      <c r="AA93" s="212"/>
      <c r="AB93" s="212"/>
      <c r="AC93" s="212"/>
      <c r="AD93" s="212"/>
      <c r="AE93" s="212"/>
      <c r="AF93" s="212"/>
      <c r="AG93" s="212" t="s">
        <v>129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3" x14ac:dyDescent="0.2">
      <c r="A94" s="215"/>
      <c r="B94" s="216"/>
      <c r="C94" s="238" t="s">
        <v>221</v>
      </c>
      <c r="D94" s="219"/>
      <c r="E94" s="220">
        <v>8.73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8"/>
      <c r="Z94" s="212"/>
      <c r="AA94" s="212"/>
      <c r="AB94" s="212"/>
      <c r="AC94" s="212"/>
      <c r="AD94" s="212"/>
      <c r="AE94" s="212"/>
      <c r="AF94" s="212"/>
      <c r="AG94" s="212" t="s">
        <v>129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28">
        <v>20</v>
      </c>
      <c r="B95" s="229" t="s">
        <v>222</v>
      </c>
      <c r="C95" s="237" t="s">
        <v>223</v>
      </c>
      <c r="D95" s="230" t="s">
        <v>133</v>
      </c>
      <c r="E95" s="231">
        <v>4</v>
      </c>
      <c r="F95" s="232">
        <v>864</v>
      </c>
      <c r="G95" s="232">
        <v>3456</v>
      </c>
      <c r="H95" s="232">
        <v>507.12</v>
      </c>
      <c r="I95" s="232">
        <v>2028.48</v>
      </c>
      <c r="J95" s="232">
        <v>356.88</v>
      </c>
      <c r="K95" s="232">
        <v>1427.52</v>
      </c>
      <c r="L95" s="232">
        <v>21</v>
      </c>
      <c r="M95" s="232">
        <v>4181.76</v>
      </c>
      <c r="N95" s="231">
        <v>2.63E-3</v>
      </c>
      <c r="O95" s="231">
        <v>1.052E-2</v>
      </c>
      <c r="P95" s="231">
        <v>0</v>
      </c>
      <c r="Q95" s="231">
        <v>0</v>
      </c>
      <c r="R95" s="232"/>
      <c r="S95" s="232" t="s">
        <v>123</v>
      </c>
      <c r="T95" s="233" t="s">
        <v>124</v>
      </c>
      <c r="U95" s="218">
        <v>0.52600000000000002</v>
      </c>
      <c r="V95" s="218">
        <v>2.1040000000000001</v>
      </c>
      <c r="W95" s="218"/>
      <c r="X95" s="218" t="s">
        <v>125</v>
      </c>
      <c r="Y95" s="218" t="s">
        <v>126</v>
      </c>
      <c r="Z95" s="212"/>
      <c r="AA95" s="212"/>
      <c r="AB95" s="212"/>
      <c r="AC95" s="212"/>
      <c r="AD95" s="212"/>
      <c r="AE95" s="212"/>
      <c r="AF95" s="212"/>
      <c r="AG95" s="212" t="s">
        <v>127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2" x14ac:dyDescent="0.2">
      <c r="A96" s="215"/>
      <c r="B96" s="216"/>
      <c r="C96" s="238" t="s">
        <v>224</v>
      </c>
      <c r="D96" s="219"/>
      <c r="E96" s="220"/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8"/>
      <c r="Z96" s="212"/>
      <c r="AA96" s="212"/>
      <c r="AB96" s="212"/>
      <c r="AC96" s="212"/>
      <c r="AD96" s="212"/>
      <c r="AE96" s="212"/>
      <c r="AF96" s="212"/>
      <c r="AG96" s="212" t="s">
        <v>129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3" x14ac:dyDescent="0.2">
      <c r="A97" s="215"/>
      <c r="B97" s="216"/>
      <c r="C97" s="238" t="s">
        <v>225</v>
      </c>
      <c r="D97" s="219"/>
      <c r="E97" s="220"/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8"/>
      <c r="Z97" s="212"/>
      <c r="AA97" s="212"/>
      <c r="AB97" s="212"/>
      <c r="AC97" s="212"/>
      <c r="AD97" s="212"/>
      <c r="AE97" s="212"/>
      <c r="AF97" s="212"/>
      <c r="AG97" s="212" t="s">
        <v>129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3" x14ac:dyDescent="0.2">
      <c r="A98" s="215"/>
      <c r="B98" s="216"/>
      <c r="C98" s="238" t="s">
        <v>226</v>
      </c>
      <c r="D98" s="219"/>
      <c r="E98" s="220">
        <v>4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8"/>
      <c r="Z98" s="212"/>
      <c r="AA98" s="212"/>
      <c r="AB98" s="212"/>
      <c r="AC98" s="212"/>
      <c r="AD98" s="212"/>
      <c r="AE98" s="212"/>
      <c r="AF98" s="212"/>
      <c r="AG98" s="212" t="s">
        <v>129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28">
        <v>21</v>
      </c>
      <c r="B99" s="229" t="s">
        <v>227</v>
      </c>
      <c r="C99" s="237" t="s">
        <v>228</v>
      </c>
      <c r="D99" s="230" t="s">
        <v>179</v>
      </c>
      <c r="E99" s="231">
        <v>0.06</v>
      </c>
      <c r="F99" s="232">
        <v>2545</v>
      </c>
      <c r="G99" s="232">
        <v>152.69999999999999</v>
      </c>
      <c r="H99" s="232">
        <v>0</v>
      </c>
      <c r="I99" s="232">
        <v>0</v>
      </c>
      <c r="J99" s="232">
        <v>2545</v>
      </c>
      <c r="K99" s="232">
        <v>152.69999999999999</v>
      </c>
      <c r="L99" s="232">
        <v>21</v>
      </c>
      <c r="M99" s="232">
        <v>184.767</v>
      </c>
      <c r="N99" s="231">
        <v>0</v>
      </c>
      <c r="O99" s="231">
        <v>0</v>
      </c>
      <c r="P99" s="231">
        <v>0</v>
      </c>
      <c r="Q99" s="231">
        <v>0</v>
      </c>
      <c r="R99" s="232"/>
      <c r="S99" s="232" t="s">
        <v>123</v>
      </c>
      <c r="T99" s="233" t="s">
        <v>124</v>
      </c>
      <c r="U99" s="218">
        <v>4.74</v>
      </c>
      <c r="V99" s="218">
        <v>0.28439999999999999</v>
      </c>
      <c r="W99" s="218"/>
      <c r="X99" s="218" t="s">
        <v>125</v>
      </c>
      <c r="Y99" s="218" t="s">
        <v>126</v>
      </c>
      <c r="Z99" s="212"/>
      <c r="AA99" s="212"/>
      <c r="AB99" s="212"/>
      <c r="AC99" s="212"/>
      <c r="AD99" s="212"/>
      <c r="AE99" s="212"/>
      <c r="AF99" s="212"/>
      <c r="AG99" s="212" t="s">
        <v>127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2">
      <c r="A100" s="215"/>
      <c r="B100" s="216"/>
      <c r="C100" s="238" t="s">
        <v>229</v>
      </c>
      <c r="D100" s="219"/>
      <c r="E100" s="220">
        <v>0.06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8"/>
      <c r="Z100" s="212"/>
      <c r="AA100" s="212"/>
      <c r="AB100" s="212"/>
      <c r="AC100" s="212"/>
      <c r="AD100" s="212"/>
      <c r="AE100" s="212"/>
      <c r="AF100" s="212"/>
      <c r="AG100" s="212" t="s">
        <v>129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22" t="s">
        <v>118</v>
      </c>
      <c r="B101" s="223" t="s">
        <v>81</v>
      </c>
      <c r="C101" s="236" t="s">
        <v>82</v>
      </c>
      <c r="D101" s="224"/>
      <c r="E101" s="225"/>
      <c r="F101" s="226"/>
      <c r="G101" s="226">
        <f>SUMIF(AG102:AG147,"&lt;&gt;NOR",G102:G147)</f>
        <v>128627.13</v>
      </c>
      <c r="H101" s="226"/>
      <c r="I101" s="226">
        <f>SUM(I102:I147)</f>
        <v>60938.273661500003</v>
      </c>
      <c r="J101" s="226"/>
      <c r="K101" s="226">
        <f>SUM(K102:K147)</f>
        <v>67688.853088499993</v>
      </c>
      <c r="L101" s="226"/>
      <c r="M101" s="226">
        <f>SUM(M102:M147)</f>
        <v>155638.8273</v>
      </c>
      <c r="N101" s="225"/>
      <c r="O101" s="225">
        <f>SUM(O102:O147)</f>
        <v>1.1868055474999999</v>
      </c>
      <c r="P101" s="225"/>
      <c r="Q101" s="225">
        <f>SUM(Q102:Q147)</f>
        <v>0</v>
      </c>
      <c r="R101" s="226"/>
      <c r="S101" s="226"/>
      <c r="T101" s="227"/>
      <c r="U101" s="221"/>
      <c r="V101" s="221">
        <f>SUM(V102:V147)</f>
        <v>111.85379500000001</v>
      </c>
      <c r="W101" s="221"/>
      <c r="X101" s="221"/>
      <c r="Y101" s="221"/>
      <c r="AG101" t="s">
        <v>119</v>
      </c>
    </row>
    <row r="102" spans="1:60" outlineLevel="1" x14ac:dyDescent="0.2">
      <c r="A102" s="228">
        <v>22</v>
      </c>
      <c r="B102" s="229" t="s">
        <v>230</v>
      </c>
      <c r="C102" s="237" t="s">
        <v>231</v>
      </c>
      <c r="D102" s="230" t="s">
        <v>149</v>
      </c>
      <c r="E102" s="231">
        <v>1078.91095</v>
      </c>
      <c r="F102" s="232">
        <v>73</v>
      </c>
      <c r="G102" s="232">
        <v>78760.5</v>
      </c>
      <c r="H102" s="232">
        <v>12.17</v>
      </c>
      <c r="I102" s="232">
        <v>13130.346261499999</v>
      </c>
      <c r="J102" s="232">
        <v>60.83</v>
      </c>
      <c r="K102" s="232">
        <v>65630.153088499996</v>
      </c>
      <c r="L102" s="232">
        <v>21</v>
      </c>
      <c r="M102" s="232">
        <v>95300.205000000002</v>
      </c>
      <c r="N102" s="231">
        <v>5.0000000000000002E-5</v>
      </c>
      <c r="O102" s="231">
        <v>5.3945547500000003E-2</v>
      </c>
      <c r="P102" s="231">
        <v>0</v>
      </c>
      <c r="Q102" s="231">
        <v>0</v>
      </c>
      <c r="R102" s="232"/>
      <c r="S102" s="232" t="s">
        <v>123</v>
      </c>
      <c r="T102" s="233" t="s">
        <v>124</v>
      </c>
      <c r="U102" s="218">
        <v>0.1</v>
      </c>
      <c r="V102" s="218">
        <v>107.89109500000001</v>
      </c>
      <c r="W102" s="218"/>
      <c r="X102" s="218" t="s">
        <v>125</v>
      </c>
      <c r="Y102" s="218" t="s">
        <v>126</v>
      </c>
      <c r="Z102" s="212"/>
      <c r="AA102" s="212"/>
      <c r="AB102" s="212"/>
      <c r="AC102" s="212"/>
      <c r="AD102" s="212"/>
      <c r="AE102" s="212"/>
      <c r="AF102" s="212"/>
      <c r="AG102" s="212" t="s">
        <v>127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2.5" outlineLevel="2" x14ac:dyDescent="0.2">
      <c r="A103" s="215"/>
      <c r="B103" s="216"/>
      <c r="C103" s="238" t="s">
        <v>232</v>
      </c>
      <c r="D103" s="219"/>
      <c r="E103" s="220"/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8"/>
      <c r="Z103" s="212"/>
      <c r="AA103" s="212"/>
      <c r="AB103" s="212"/>
      <c r="AC103" s="212"/>
      <c r="AD103" s="212"/>
      <c r="AE103" s="212"/>
      <c r="AF103" s="212"/>
      <c r="AG103" s="212" t="s">
        <v>129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2">
      <c r="A104" s="215"/>
      <c r="B104" s="216"/>
      <c r="C104" s="238" t="s">
        <v>233</v>
      </c>
      <c r="D104" s="219"/>
      <c r="E104" s="220"/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8"/>
      <c r="Z104" s="212"/>
      <c r="AA104" s="212"/>
      <c r="AB104" s="212"/>
      <c r="AC104" s="212"/>
      <c r="AD104" s="212"/>
      <c r="AE104" s="212"/>
      <c r="AF104" s="212"/>
      <c r="AG104" s="212" t="s">
        <v>129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3" x14ac:dyDescent="0.2">
      <c r="A105" s="215"/>
      <c r="B105" s="216"/>
      <c r="C105" s="238" t="s">
        <v>234</v>
      </c>
      <c r="D105" s="219"/>
      <c r="E105" s="220"/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8"/>
      <c r="Z105" s="212"/>
      <c r="AA105" s="212"/>
      <c r="AB105" s="212"/>
      <c r="AC105" s="212"/>
      <c r="AD105" s="212"/>
      <c r="AE105" s="212"/>
      <c r="AF105" s="212"/>
      <c r="AG105" s="212" t="s">
        <v>129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3" x14ac:dyDescent="0.2">
      <c r="A106" s="215"/>
      <c r="B106" s="216"/>
      <c r="C106" s="238" t="s">
        <v>162</v>
      </c>
      <c r="D106" s="219"/>
      <c r="E106" s="220">
        <v>84.072000000000003</v>
      </c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8"/>
      <c r="Z106" s="212"/>
      <c r="AA106" s="212"/>
      <c r="AB106" s="212"/>
      <c r="AC106" s="212"/>
      <c r="AD106" s="212"/>
      <c r="AE106" s="212"/>
      <c r="AF106" s="212"/>
      <c r="AG106" s="212" t="s">
        <v>129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2">
      <c r="A107" s="215"/>
      <c r="B107" s="216"/>
      <c r="C107" s="238" t="s">
        <v>235</v>
      </c>
      <c r="D107" s="219"/>
      <c r="E107" s="220"/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8"/>
      <c r="Z107" s="212"/>
      <c r="AA107" s="212"/>
      <c r="AB107" s="212"/>
      <c r="AC107" s="212"/>
      <c r="AD107" s="212"/>
      <c r="AE107" s="212"/>
      <c r="AF107" s="212"/>
      <c r="AG107" s="212" t="s">
        <v>129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3" x14ac:dyDescent="0.2">
      <c r="A108" s="215"/>
      <c r="B108" s="216"/>
      <c r="C108" s="238" t="s">
        <v>236</v>
      </c>
      <c r="D108" s="219"/>
      <c r="E108" s="220">
        <v>0.56499999999999995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8"/>
      <c r="Z108" s="212"/>
      <c r="AA108" s="212"/>
      <c r="AB108" s="212"/>
      <c r="AC108" s="212"/>
      <c r="AD108" s="212"/>
      <c r="AE108" s="212"/>
      <c r="AF108" s="212"/>
      <c r="AG108" s="212" t="s">
        <v>129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2.5" outlineLevel="3" x14ac:dyDescent="0.2">
      <c r="A109" s="215"/>
      <c r="B109" s="216"/>
      <c r="C109" s="238" t="s">
        <v>237</v>
      </c>
      <c r="D109" s="219"/>
      <c r="E109" s="220"/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8"/>
      <c r="Z109" s="212"/>
      <c r="AA109" s="212"/>
      <c r="AB109" s="212"/>
      <c r="AC109" s="212"/>
      <c r="AD109" s="212"/>
      <c r="AE109" s="212"/>
      <c r="AF109" s="212"/>
      <c r="AG109" s="212" t="s">
        <v>129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3" x14ac:dyDescent="0.2">
      <c r="A110" s="215"/>
      <c r="B110" s="216"/>
      <c r="C110" s="238" t="s">
        <v>238</v>
      </c>
      <c r="D110" s="219"/>
      <c r="E110" s="220">
        <v>3.2770000000000001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8"/>
      <c r="Z110" s="212"/>
      <c r="AA110" s="212"/>
      <c r="AB110" s="212"/>
      <c r="AC110" s="212"/>
      <c r="AD110" s="212"/>
      <c r="AE110" s="212"/>
      <c r="AF110" s="212"/>
      <c r="AG110" s="212" t="s">
        <v>129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3" x14ac:dyDescent="0.2">
      <c r="A111" s="215"/>
      <c r="B111" s="216"/>
      <c r="C111" s="238" t="s">
        <v>239</v>
      </c>
      <c r="D111" s="219"/>
      <c r="E111" s="220"/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8"/>
      <c r="Z111" s="212"/>
      <c r="AA111" s="212"/>
      <c r="AB111" s="212"/>
      <c r="AC111" s="212"/>
      <c r="AD111" s="212"/>
      <c r="AE111" s="212"/>
      <c r="AF111" s="212"/>
      <c r="AG111" s="212" t="s">
        <v>129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2">
      <c r="A112" s="215"/>
      <c r="B112" s="216"/>
      <c r="C112" s="238" t="s">
        <v>240</v>
      </c>
      <c r="D112" s="219"/>
      <c r="E112" s="220"/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8"/>
      <c r="Z112" s="212"/>
      <c r="AA112" s="212"/>
      <c r="AB112" s="212"/>
      <c r="AC112" s="212"/>
      <c r="AD112" s="212"/>
      <c r="AE112" s="212"/>
      <c r="AF112" s="212"/>
      <c r="AG112" s="212" t="s">
        <v>129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3" x14ac:dyDescent="0.2">
      <c r="A113" s="215"/>
      <c r="B113" s="216"/>
      <c r="C113" s="238" t="s">
        <v>241</v>
      </c>
      <c r="D113" s="219"/>
      <c r="E113" s="220">
        <v>167.7852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8"/>
      <c r="Z113" s="212"/>
      <c r="AA113" s="212"/>
      <c r="AB113" s="212"/>
      <c r="AC113" s="212"/>
      <c r="AD113" s="212"/>
      <c r="AE113" s="212"/>
      <c r="AF113" s="212"/>
      <c r="AG113" s="212" t="s">
        <v>129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3" x14ac:dyDescent="0.2">
      <c r="A114" s="215"/>
      <c r="B114" s="216"/>
      <c r="C114" s="238" t="s">
        <v>242</v>
      </c>
      <c r="D114" s="219"/>
      <c r="E114" s="220"/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8"/>
      <c r="Z114" s="212"/>
      <c r="AA114" s="212"/>
      <c r="AB114" s="212"/>
      <c r="AC114" s="212"/>
      <c r="AD114" s="212"/>
      <c r="AE114" s="212"/>
      <c r="AF114" s="212"/>
      <c r="AG114" s="212" t="s">
        <v>129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3" x14ac:dyDescent="0.2">
      <c r="A115" s="215"/>
      <c r="B115" s="216"/>
      <c r="C115" s="238" t="s">
        <v>240</v>
      </c>
      <c r="D115" s="219"/>
      <c r="E115" s="220"/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8"/>
      <c r="Z115" s="212"/>
      <c r="AA115" s="212"/>
      <c r="AB115" s="212"/>
      <c r="AC115" s="212"/>
      <c r="AD115" s="212"/>
      <c r="AE115" s="212"/>
      <c r="AF115" s="212"/>
      <c r="AG115" s="212" t="s">
        <v>129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3" x14ac:dyDescent="0.2">
      <c r="A116" s="215"/>
      <c r="B116" s="216"/>
      <c r="C116" s="238" t="s">
        <v>243</v>
      </c>
      <c r="D116" s="219"/>
      <c r="E116" s="220">
        <v>133.76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8"/>
      <c r="Z116" s="212"/>
      <c r="AA116" s="212"/>
      <c r="AB116" s="212"/>
      <c r="AC116" s="212"/>
      <c r="AD116" s="212"/>
      <c r="AE116" s="212"/>
      <c r="AF116" s="212"/>
      <c r="AG116" s="212" t="s">
        <v>129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outlineLevel="3" x14ac:dyDescent="0.2">
      <c r="A117" s="215"/>
      <c r="B117" s="216"/>
      <c r="C117" s="238" t="s">
        <v>244</v>
      </c>
      <c r="D117" s="219"/>
      <c r="E117" s="220"/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8"/>
      <c r="Z117" s="212"/>
      <c r="AA117" s="212"/>
      <c r="AB117" s="212"/>
      <c r="AC117" s="212"/>
      <c r="AD117" s="212"/>
      <c r="AE117" s="212"/>
      <c r="AF117" s="212"/>
      <c r="AG117" s="212" t="s">
        <v>129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3" x14ac:dyDescent="0.2">
      <c r="A118" s="215"/>
      <c r="B118" s="216"/>
      <c r="C118" s="238" t="s">
        <v>245</v>
      </c>
      <c r="D118" s="219"/>
      <c r="E118" s="220"/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8"/>
      <c r="Z118" s="212"/>
      <c r="AA118" s="212"/>
      <c r="AB118" s="212"/>
      <c r="AC118" s="212"/>
      <c r="AD118" s="212"/>
      <c r="AE118" s="212"/>
      <c r="AF118" s="212"/>
      <c r="AG118" s="212" t="s">
        <v>129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2">
      <c r="A119" s="215"/>
      <c r="B119" s="216"/>
      <c r="C119" s="238" t="s">
        <v>246</v>
      </c>
      <c r="D119" s="219"/>
      <c r="E119" s="220">
        <v>689.45174999999995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8"/>
      <c r="Z119" s="212"/>
      <c r="AA119" s="212"/>
      <c r="AB119" s="212"/>
      <c r="AC119" s="212"/>
      <c r="AD119" s="212"/>
      <c r="AE119" s="212"/>
      <c r="AF119" s="212"/>
      <c r="AG119" s="212" t="s">
        <v>129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outlineLevel="1" x14ac:dyDescent="0.2">
      <c r="A120" s="228">
        <v>23</v>
      </c>
      <c r="B120" s="229" t="s">
        <v>247</v>
      </c>
      <c r="C120" s="237" t="s">
        <v>248</v>
      </c>
      <c r="D120" s="230" t="s">
        <v>179</v>
      </c>
      <c r="E120" s="231">
        <v>1.19</v>
      </c>
      <c r="F120" s="232">
        <v>1730</v>
      </c>
      <c r="G120" s="232">
        <v>2058.6999999999998</v>
      </c>
      <c r="H120" s="232">
        <v>0</v>
      </c>
      <c r="I120" s="232">
        <v>0</v>
      </c>
      <c r="J120" s="232">
        <v>1730</v>
      </c>
      <c r="K120" s="232">
        <v>2058.6999999999998</v>
      </c>
      <c r="L120" s="232">
        <v>21</v>
      </c>
      <c r="M120" s="232">
        <v>2491.0269999999996</v>
      </c>
      <c r="N120" s="231">
        <v>0</v>
      </c>
      <c r="O120" s="231">
        <v>0</v>
      </c>
      <c r="P120" s="231">
        <v>0</v>
      </c>
      <c r="Q120" s="231">
        <v>0</v>
      </c>
      <c r="R120" s="232"/>
      <c r="S120" s="232" t="s">
        <v>123</v>
      </c>
      <c r="T120" s="233" t="s">
        <v>124</v>
      </c>
      <c r="U120" s="218">
        <v>3.33</v>
      </c>
      <c r="V120" s="218">
        <v>3.9626999999999999</v>
      </c>
      <c r="W120" s="218"/>
      <c r="X120" s="218" t="s">
        <v>125</v>
      </c>
      <c r="Y120" s="218" t="s">
        <v>126</v>
      </c>
      <c r="Z120" s="212"/>
      <c r="AA120" s="212"/>
      <c r="AB120" s="212"/>
      <c r="AC120" s="212"/>
      <c r="AD120" s="212"/>
      <c r="AE120" s="212"/>
      <c r="AF120" s="212"/>
      <c r="AG120" s="212" t="s">
        <v>127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2">
      <c r="A121" s="215"/>
      <c r="B121" s="216"/>
      <c r="C121" s="238" t="s">
        <v>249</v>
      </c>
      <c r="D121" s="219"/>
      <c r="E121" s="220">
        <v>1.19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8"/>
      <c r="Z121" s="212"/>
      <c r="AA121" s="212"/>
      <c r="AB121" s="212"/>
      <c r="AC121" s="212"/>
      <c r="AD121" s="212"/>
      <c r="AE121" s="212"/>
      <c r="AF121" s="212"/>
      <c r="AG121" s="212" t="s">
        <v>129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1" x14ac:dyDescent="0.2">
      <c r="A122" s="228">
        <v>24</v>
      </c>
      <c r="B122" s="229" t="s">
        <v>250</v>
      </c>
      <c r="C122" s="237" t="s">
        <v>251</v>
      </c>
      <c r="D122" s="230" t="s">
        <v>179</v>
      </c>
      <c r="E122" s="231">
        <v>1.13286</v>
      </c>
      <c r="F122" s="232">
        <v>39590</v>
      </c>
      <c r="G122" s="232">
        <v>44849.93</v>
      </c>
      <c r="H122" s="232">
        <v>39590</v>
      </c>
      <c r="I122" s="232">
        <v>44849.9274</v>
      </c>
      <c r="J122" s="232">
        <v>0</v>
      </c>
      <c r="K122" s="232">
        <v>0</v>
      </c>
      <c r="L122" s="232">
        <v>21</v>
      </c>
      <c r="M122" s="232">
        <v>54268.415300000001</v>
      </c>
      <c r="N122" s="231">
        <v>1</v>
      </c>
      <c r="O122" s="231">
        <v>1.13286</v>
      </c>
      <c r="P122" s="231">
        <v>0</v>
      </c>
      <c r="Q122" s="231">
        <v>0</v>
      </c>
      <c r="R122" s="232" t="s">
        <v>192</v>
      </c>
      <c r="S122" s="232" t="s">
        <v>123</v>
      </c>
      <c r="T122" s="233" t="s">
        <v>124</v>
      </c>
      <c r="U122" s="218">
        <v>0</v>
      </c>
      <c r="V122" s="218">
        <v>0</v>
      </c>
      <c r="W122" s="218"/>
      <c r="X122" s="218" t="s">
        <v>193</v>
      </c>
      <c r="Y122" s="218" t="s">
        <v>126</v>
      </c>
      <c r="Z122" s="212"/>
      <c r="AA122" s="212"/>
      <c r="AB122" s="212"/>
      <c r="AC122" s="212"/>
      <c r="AD122" s="212"/>
      <c r="AE122" s="212"/>
      <c r="AF122" s="212"/>
      <c r="AG122" s="212" t="s">
        <v>194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2" x14ac:dyDescent="0.2">
      <c r="A123" s="215"/>
      <c r="B123" s="216"/>
      <c r="C123" s="238" t="s">
        <v>252</v>
      </c>
      <c r="D123" s="219"/>
      <c r="E123" s="220"/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8"/>
      <c r="Z123" s="212"/>
      <c r="AA123" s="212"/>
      <c r="AB123" s="212"/>
      <c r="AC123" s="212"/>
      <c r="AD123" s="212"/>
      <c r="AE123" s="212"/>
      <c r="AF123" s="212"/>
      <c r="AG123" s="212" t="s">
        <v>129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3" x14ac:dyDescent="0.2">
      <c r="A124" s="215"/>
      <c r="B124" s="216"/>
      <c r="C124" s="238" t="s">
        <v>233</v>
      </c>
      <c r="D124" s="219"/>
      <c r="E124" s="220"/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8"/>
      <c r="Z124" s="212"/>
      <c r="AA124" s="212"/>
      <c r="AB124" s="212"/>
      <c r="AC124" s="212"/>
      <c r="AD124" s="212"/>
      <c r="AE124" s="212"/>
      <c r="AF124" s="212"/>
      <c r="AG124" s="212" t="s">
        <v>129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3" x14ac:dyDescent="0.2">
      <c r="A125" s="215"/>
      <c r="B125" s="216"/>
      <c r="C125" s="238" t="s">
        <v>234</v>
      </c>
      <c r="D125" s="219"/>
      <c r="E125" s="220"/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8"/>
      <c r="Z125" s="212"/>
      <c r="AA125" s="212"/>
      <c r="AB125" s="212"/>
      <c r="AC125" s="212"/>
      <c r="AD125" s="212"/>
      <c r="AE125" s="212"/>
      <c r="AF125" s="212"/>
      <c r="AG125" s="212" t="s">
        <v>129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outlineLevel="3" x14ac:dyDescent="0.2">
      <c r="A126" s="215"/>
      <c r="B126" s="216"/>
      <c r="C126" s="238" t="s">
        <v>253</v>
      </c>
      <c r="D126" s="219"/>
      <c r="E126" s="220">
        <v>8.8279999999999997E-2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8"/>
      <c r="Z126" s="212"/>
      <c r="AA126" s="212"/>
      <c r="AB126" s="212"/>
      <c r="AC126" s="212"/>
      <c r="AD126" s="212"/>
      <c r="AE126" s="212"/>
      <c r="AF126" s="212"/>
      <c r="AG126" s="212" t="s">
        <v>129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3" x14ac:dyDescent="0.2">
      <c r="A127" s="215"/>
      <c r="B127" s="216"/>
      <c r="C127" s="238" t="s">
        <v>235</v>
      </c>
      <c r="D127" s="219"/>
      <c r="E127" s="220"/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8"/>
      <c r="Z127" s="212"/>
      <c r="AA127" s="212"/>
      <c r="AB127" s="212"/>
      <c r="AC127" s="212"/>
      <c r="AD127" s="212"/>
      <c r="AE127" s="212"/>
      <c r="AF127" s="212"/>
      <c r="AG127" s="212" t="s">
        <v>129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outlineLevel="3" x14ac:dyDescent="0.2">
      <c r="A128" s="215"/>
      <c r="B128" s="216"/>
      <c r="C128" s="238" t="s">
        <v>254</v>
      </c>
      <c r="D128" s="219"/>
      <c r="E128" s="220">
        <v>5.9000000000000003E-4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8"/>
      <c r="Z128" s="212"/>
      <c r="AA128" s="212"/>
      <c r="AB128" s="212"/>
      <c r="AC128" s="212"/>
      <c r="AD128" s="212"/>
      <c r="AE128" s="212"/>
      <c r="AF128" s="212"/>
      <c r="AG128" s="212" t="s">
        <v>129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3" x14ac:dyDescent="0.2">
      <c r="A129" s="215"/>
      <c r="B129" s="216"/>
      <c r="C129" s="238" t="s">
        <v>237</v>
      </c>
      <c r="D129" s="219"/>
      <c r="E129" s="220"/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8"/>
      <c r="Z129" s="212"/>
      <c r="AA129" s="212"/>
      <c r="AB129" s="212"/>
      <c r="AC129" s="212"/>
      <c r="AD129" s="212"/>
      <c r="AE129" s="212"/>
      <c r="AF129" s="212"/>
      <c r="AG129" s="212" t="s">
        <v>129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3" x14ac:dyDescent="0.2">
      <c r="A130" s="215"/>
      <c r="B130" s="216"/>
      <c r="C130" s="238" t="s">
        <v>255</v>
      </c>
      <c r="D130" s="219"/>
      <c r="E130" s="220">
        <v>3.4399999999999999E-3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8"/>
      <c r="Z130" s="212"/>
      <c r="AA130" s="212"/>
      <c r="AB130" s="212"/>
      <c r="AC130" s="212"/>
      <c r="AD130" s="212"/>
      <c r="AE130" s="212"/>
      <c r="AF130" s="212"/>
      <c r="AG130" s="212" t="s">
        <v>129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3" x14ac:dyDescent="0.2">
      <c r="A131" s="215"/>
      <c r="B131" s="216"/>
      <c r="C131" s="238" t="s">
        <v>239</v>
      </c>
      <c r="D131" s="219"/>
      <c r="E131" s="220"/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8"/>
      <c r="Z131" s="212"/>
      <c r="AA131" s="212"/>
      <c r="AB131" s="212"/>
      <c r="AC131" s="212"/>
      <c r="AD131" s="212"/>
      <c r="AE131" s="212"/>
      <c r="AF131" s="212"/>
      <c r="AG131" s="212" t="s">
        <v>129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3" x14ac:dyDescent="0.2">
      <c r="A132" s="215"/>
      <c r="B132" s="216"/>
      <c r="C132" s="238" t="s">
        <v>240</v>
      </c>
      <c r="D132" s="219"/>
      <c r="E132" s="220"/>
      <c r="F132" s="218"/>
      <c r="G132" s="218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8"/>
      <c r="Z132" s="212"/>
      <c r="AA132" s="212"/>
      <c r="AB132" s="212"/>
      <c r="AC132" s="212"/>
      <c r="AD132" s="212"/>
      <c r="AE132" s="212"/>
      <c r="AF132" s="212"/>
      <c r="AG132" s="212" t="s">
        <v>129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3" x14ac:dyDescent="0.2">
      <c r="A133" s="215"/>
      <c r="B133" s="216"/>
      <c r="C133" s="238" t="s">
        <v>256</v>
      </c>
      <c r="D133" s="219"/>
      <c r="E133" s="220">
        <v>0.17616999999999999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8"/>
      <c r="Z133" s="212"/>
      <c r="AA133" s="212"/>
      <c r="AB133" s="212"/>
      <c r="AC133" s="212"/>
      <c r="AD133" s="212"/>
      <c r="AE133" s="212"/>
      <c r="AF133" s="212"/>
      <c r="AG133" s="212" t="s">
        <v>129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3" x14ac:dyDescent="0.2">
      <c r="A134" s="215"/>
      <c r="B134" s="216"/>
      <c r="C134" s="238" t="s">
        <v>242</v>
      </c>
      <c r="D134" s="219"/>
      <c r="E134" s="220"/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8"/>
      <c r="Z134" s="212"/>
      <c r="AA134" s="212"/>
      <c r="AB134" s="212"/>
      <c r="AC134" s="212"/>
      <c r="AD134" s="212"/>
      <c r="AE134" s="212"/>
      <c r="AF134" s="212"/>
      <c r="AG134" s="212" t="s">
        <v>129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3" x14ac:dyDescent="0.2">
      <c r="A135" s="215"/>
      <c r="B135" s="216"/>
      <c r="C135" s="238" t="s">
        <v>240</v>
      </c>
      <c r="D135" s="219"/>
      <c r="E135" s="220"/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8"/>
      <c r="Z135" s="212"/>
      <c r="AA135" s="212"/>
      <c r="AB135" s="212"/>
      <c r="AC135" s="212"/>
      <c r="AD135" s="212"/>
      <c r="AE135" s="212"/>
      <c r="AF135" s="212"/>
      <c r="AG135" s="212" t="s">
        <v>129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3" x14ac:dyDescent="0.2">
      <c r="A136" s="215"/>
      <c r="B136" s="216"/>
      <c r="C136" s="238" t="s">
        <v>257</v>
      </c>
      <c r="D136" s="219"/>
      <c r="E136" s="220">
        <v>0.14044999999999999</v>
      </c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8"/>
      <c r="Z136" s="212"/>
      <c r="AA136" s="212"/>
      <c r="AB136" s="212"/>
      <c r="AC136" s="212"/>
      <c r="AD136" s="212"/>
      <c r="AE136" s="212"/>
      <c r="AF136" s="212"/>
      <c r="AG136" s="212" t="s">
        <v>129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3" x14ac:dyDescent="0.2">
      <c r="A137" s="215"/>
      <c r="B137" s="216"/>
      <c r="C137" s="238" t="s">
        <v>244</v>
      </c>
      <c r="D137" s="219"/>
      <c r="E137" s="220"/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8"/>
      <c r="Z137" s="212"/>
      <c r="AA137" s="212"/>
      <c r="AB137" s="212"/>
      <c r="AC137" s="212"/>
      <c r="AD137" s="212"/>
      <c r="AE137" s="212"/>
      <c r="AF137" s="212"/>
      <c r="AG137" s="212" t="s">
        <v>129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3" x14ac:dyDescent="0.2">
      <c r="A138" s="215"/>
      <c r="B138" s="216"/>
      <c r="C138" s="238" t="s">
        <v>245</v>
      </c>
      <c r="D138" s="219"/>
      <c r="E138" s="220"/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8"/>
      <c r="Z138" s="212"/>
      <c r="AA138" s="212"/>
      <c r="AB138" s="212"/>
      <c r="AC138" s="212"/>
      <c r="AD138" s="212"/>
      <c r="AE138" s="212"/>
      <c r="AF138" s="212"/>
      <c r="AG138" s="212" t="s">
        <v>129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3" x14ac:dyDescent="0.2">
      <c r="A139" s="215"/>
      <c r="B139" s="216"/>
      <c r="C139" s="238" t="s">
        <v>258</v>
      </c>
      <c r="D139" s="219"/>
      <c r="E139" s="220">
        <v>0.72392000000000001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8"/>
      <c r="Z139" s="212"/>
      <c r="AA139" s="212"/>
      <c r="AB139" s="212"/>
      <c r="AC139" s="212"/>
      <c r="AD139" s="212"/>
      <c r="AE139" s="212"/>
      <c r="AF139" s="212"/>
      <c r="AG139" s="212" t="s">
        <v>129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28">
        <v>25</v>
      </c>
      <c r="B140" s="229" t="s">
        <v>259</v>
      </c>
      <c r="C140" s="237" t="s">
        <v>260</v>
      </c>
      <c r="D140" s="230" t="s">
        <v>216</v>
      </c>
      <c r="E140" s="231">
        <v>6</v>
      </c>
      <c r="F140" s="232">
        <v>411.5</v>
      </c>
      <c r="G140" s="232">
        <v>2469</v>
      </c>
      <c r="H140" s="232">
        <v>411.5</v>
      </c>
      <c r="I140" s="232">
        <v>2469</v>
      </c>
      <c r="J140" s="232">
        <v>0</v>
      </c>
      <c r="K140" s="232">
        <v>0</v>
      </c>
      <c r="L140" s="232">
        <v>21</v>
      </c>
      <c r="M140" s="232">
        <v>2987.49</v>
      </c>
      <c r="N140" s="231">
        <v>0</v>
      </c>
      <c r="O140" s="231">
        <v>0</v>
      </c>
      <c r="P140" s="231">
        <v>0</v>
      </c>
      <c r="Q140" s="231">
        <v>0</v>
      </c>
      <c r="R140" s="232" t="s">
        <v>192</v>
      </c>
      <c r="S140" s="232" t="s">
        <v>123</v>
      </c>
      <c r="T140" s="233" t="s">
        <v>124</v>
      </c>
      <c r="U140" s="218">
        <v>0</v>
      </c>
      <c r="V140" s="218">
        <v>0</v>
      </c>
      <c r="W140" s="218"/>
      <c r="X140" s="218" t="s">
        <v>193</v>
      </c>
      <c r="Y140" s="218" t="s">
        <v>126</v>
      </c>
      <c r="Z140" s="212"/>
      <c r="AA140" s="212"/>
      <c r="AB140" s="212"/>
      <c r="AC140" s="212"/>
      <c r="AD140" s="212"/>
      <c r="AE140" s="212"/>
      <c r="AF140" s="212"/>
      <c r="AG140" s="212" t="s">
        <v>194</v>
      </c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2.5" outlineLevel="2" x14ac:dyDescent="0.2">
      <c r="A141" s="215"/>
      <c r="B141" s="216"/>
      <c r="C141" s="238" t="s">
        <v>261</v>
      </c>
      <c r="D141" s="219"/>
      <c r="E141" s="220"/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8"/>
      <c r="Z141" s="212"/>
      <c r="AA141" s="212"/>
      <c r="AB141" s="212"/>
      <c r="AC141" s="212"/>
      <c r="AD141" s="212"/>
      <c r="AE141" s="212"/>
      <c r="AF141" s="212"/>
      <c r="AG141" s="212" t="s">
        <v>129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3" x14ac:dyDescent="0.2">
      <c r="A142" s="215"/>
      <c r="B142" s="216"/>
      <c r="C142" s="238" t="s">
        <v>262</v>
      </c>
      <c r="D142" s="219"/>
      <c r="E142" s="220"/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8"/>
      <c r="Z142" s="212"/>
      <c r="AA142" s="212"/>
      <c r="AB142" s="212"/>
      <c r="AC142" s="212"/>
      <c r="AD142" s="212"/>
      <c r="AE142" s="212"/>
      <c r="AF142" s="212"/>
      <c r="AG142" s="212" t="s">
        <v>129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3" x14ac:dyDescent="0.2">
      <c r="A143" s="215"/>
      <c r="B143" s="216"/>
      <c r="C143" s="238" t="s">
        <v>263</v>
      </c>
      <c r="D143" s="219"/>
      <c r="E143" s="220">
        <v>6</v>
      </c>
      <c r="F143" s="218"/>
      <c r="G143" s="218"/>
      <c r="H143" s="218"/>
      <c r="I143" s="218"/>
      <c r="J143" s="218"/>
      <c r="K143" s="218"/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8"/>
      <c r="Z143" s="212"/>
      <c r="AA143" s="212"/>
      <c r="AB143" s="212"/>
      <c r="AC143" s="212"/>
      <c r="AD143" s="212"/>
      <c r="AE143" s="212"/>
      <c r="AF143" s="212"/>
      <c r="AG143" s="212" t="s">
        <v>129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28">
        <v>26</v>
      </c>
      <c r="B144" s="229" t="s">
        <v>264</v>
      </c>
      <c r="C144" s="237" t="s">
        <v>265</v>
      </c>
      <c r="D144" s="230" t="s">
        <v>216</v>
      </c>
      <c r="E144" s="231">
        <v>2</v>
      </c>
      <c r="F144" s="232">
        <v>244.5</v>
      </c>
      <c r="G144" s="232">
        <v>489</v>
      </c>
      <c r="H144" s="232">
        <v>244.5</v>
      </c>
      <c r="I144" s="232">
        <v>489</v>
      </c>
      <c r="J144" s="232">
        <v>0</v>
      </c>
      <c r="K144" s="232">
        <v>0</v>
      </c>
      <c r="L144" s="232">
        <v>21</v>
      </c>
      <c r="M144" s="232">
        <v>591.69000000000005</v>
      </c>
      <c r="N144" s="231">
        <v>0</v>
      </c>
      <c r="O144" s="231">
        <v>0</v>
      </c>
      <c r="P144" s="231">
        <v>0</v>
      </c>
      <c r="Q144" s="231">
        <v>0</v>
      </c>
      <c r="R144" s="232" t="s">
        <v>192</v>
      </c>
      <c r="S144" s="232" t="s">
        <v>123</v>
      </c>
      <c r="T144" s="233" t="s">
        <v>124</v>
      </c>
      <c r="U144" s="218">
        <v>0</v>
      </c>
      <c r="V144" s="218">
        <v>0</v>
      </c>
      <c r="W144" s="218"/>
      <c r="X144" s="218" t="s">
        <v>193</v>
      </c>
      <c r="Y144" s="218" t="s">
        <v>126</v>
      </c>
      <c r="Z144" s="212"/>
      <c r="AA144" s="212"/>
      <c r="AB144" s="212"/>
      <c r="AC144" s="212"/>
      <c r="AD144" s="212"/>
      <c r="AE144" s="212"/>
      <c r="AF144" s="212"/>
      <c r="AG144" s="212" t="s">
        <v>194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2.5" outlineLevel="2" x14ac:dyDescent="0.2">
      <c r="A145" s="215"/>
      <c r="B145" s="216"/>
      <c r="C145" s="238" t="s">
        <v>266</v>
      </c>
      <c r="D145" s="219"/>
      <c r="E145" s="220"/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8"/>
      <c r="Z145" s="212"/>
      <c r="AA145" s="212"/>
      <c r="AB145" s="212"/>
      <c r="AC145" s="212"/>
      <c r="AD145" s="212"/>
      <c r="AE145" s="212"/>
      <c r="AF145" s="212"/>
      <c r="AG145" s="212" t="s">
        <v>129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3" x14ac:dyDescent="0.2">
      <c r="A146" s="215"/>
      <c r="B146" s="216"/>
      <c r="C146" s="238" t="s">
        <v>267</v>
      </c>
      <c r="D146" s="219"/>
      <c r="E146" s="220"/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8"/>
      <c r="Z146" s="212"/>
      <c r="AA146" s="212"/>
      <c r="AB146" s="212"/>
      <c r="AC146" s="212"/>
      <c r="AD146" s="212"/>
      <c r="AE146" s="212"/>
      <c r="AF146" s="212"/>
      <c r="AG146" s="212" t="s">
        <v>129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3" x14ac:dyDescent="0.2">
      <c r="A147" s="215"/>
      <c r="B147" s="216"/>
      <c r="C147" s="238" t="s">
        <v>268</v>
      </c>
      <c r="D147" s="219"/>
      <c r="E147" s="220">
        <v>2</v>
      </c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8"/>
      <c r="Z147" s="212"/>
      <c r="AA147" s="212"/>
      <c r="AB147" s="212"/>
      <c r="AC147" s="212"/>
      <c r="AD147" s="212"/>
      <c r="AE147" s="212"/>
      <c r="AF147" s="212"/>
      <c r="AG147" s="212" t="s">
        <v>129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22" t="s">
        <v>118</v>
      </c>
      <c r="B148" s="223" t="s">
        <v>83</v>
      </c>
      <c r="C148" s="236" t="s">
        <v>84</v>
      </c>
      <c r="D148" s="224"/>
      <c r="E148" s="225"/>
      <c r="F148" s="226"/>
      <c r="G148" s="226">
        <f>SUMIF(AG149:AG166,"&lt;&gt;NOR",G149:G166)</f>
        <v>10902.25</v>
      </c>
      <c r="H148" s="226"/>
      <c r="I148" s="226">
        <f>SUM(I149:I166)</f>
        <v>3681.8112159999996</v>
      </c>
      <c r="J148" s="226"/>
      <c r="K148" s="226">
        <f>SUM(K149:K166)</f>
        <v>7220.4375839999993</v>
      </c>
      <c r="L148" s="226"/>
      <c r="M148" s="226">
        <f>SUM(M149:M166)</f>
        <v>13191.7225</v>
      </c>
      <c r="N148" s="225"/>
      <c r="O148" s="225">
        <f>SUM(O149:O166)</f>
        <v>3.7430063999999999E-2</v>
      </c>
      <c r="P148" s="225"/>
      <c r="Q148" s="225">
        <f>SUM(Q149:Q166)</f>
        <v>0</v>
      </c>
      <c r="R148" s="226"/>
      <c r="S148" s="226"/>
      <c r="T148" s="227"/>
      <c r="U148" s="221"/>
      <c r="V148" s="221">
        <f>SUM(V149:V166)</f>
        <v>5.0203816000000003</v>
      </c>
      <c r="W148" s="221"/>
      <c r="X148" s="221"/>
      <c r="Y148" s="221"/>
      <c r="AG148" t="s">
        <v>119</v>
      </c>
    </row>
    <row r="149" spans="1:60" outlineLevel="1" x14ac:dyDescent="0.2">
      <c r="A149" s="228">
        <v>27</v>
      </c>
      <c r="B149" s="229" t="s">
        <v>269</v>
      </c>
      <c r="C149" s="237" t="s">
        <v>270</v>
      </c>
      <c r="D149" s="230" t="s">
        <v>122</v>
      </c>
      <c r="E149" s="231">
        <v>29.706399999999999</v>
      </c>
      <c r="F149" s="232">
        <v>367</v>
      </c>
      <c r="G149" s="232">
        <v>10902.25</v>
      </c>
      <c r="H149" s="232">
        <v>123.94</v>
      </c>
      <c r="I149" s="232">
        <v>3681.8112159999996</v>
      </c>
      <c r="J149" s="232">
        <v>243.06</v>
      </c>
      <c r="K149" s="232">
        <v>7220.4375839999993</v>
      </c>
      <c r="L149" s="232">
        <v>21</v>
      </c>
      <c r="M149" s="232">
        <v>13191.7225</v>
      </c>
      <c r="N149" s="231">
        <v>1.2600000000000001E-3</v>
      </c>
      <c r="O149" s="231">
        <v>3.7430063999999999E-2</v>
      </c>
      <c r="P149" s="231">
        <v>0</v>
      </c>
      <c r="Q149" s="231">
        <v>0</v>
      </c>
      <c r="R149" s="232"/>
      <c r="S149" s="232" t="s">
        <v>123</v>
      </c>
      <c r="T149" s="233" t="s">
        <v>124</v>
      </c>
      <c r="U149" s="218">
        <v>0.16900000000000001</v>
      </c>
      <c r="V149" s="218">
        <v>5.0203816000000003</v>
      </c>
      <c r="W149" s="218"/>
      <c r="X149" s="218" t="s">
        <v>125</v>
      </c>
      <c r="Y149" s="218" t="s">
        <v>126</v>
      </c>
      <c r="Z149" s="212"/>
      <c r="AA149" s="212"/>
      <c r="AB149" s="212"/>
      <c r="AC149" s="212"/>
      <c r="AD149" s="212"/>
      <c r="AE149" s="212"/>
      <c r="AF149" s="212"/>
      <c r="AG149" s="212" t="s">
        <v>127</v>
      </c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ht="22.5" outlineLevel="2" x14ac:dyDescent="0.2">
      <c r="A150" s="215"/>
      <c r="B150" s="216"/>
      <c r="C150" s="238" t="s">
        <v>271</v>
      </c>
      <c r="D150" s="219"/>
      <c r="E150" s="220"/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8"/>
      <c r="Z150" s="212"/>
      <c r="AA150" s="212"/>
      <c r="AB150" s="212"/>
      <c r="AC150" s="212"/>
      <c r="AD150" s="212"/>
      <c r="AE150" s="212"/>
      <c r="AF150" s="212"/>
      <c r="AG150" s="212" t="s">
        <v>129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3" x14ac:dyDescent="0.2">
      <c r="A151" s="215"/>
      <c r="B151" s="216"/>
      <c r="C151" s="238" t="s">
        <v>233</v>
      </c>
      <c r="D151" s="219"/>
      <c r="E151" s="220"/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8"/>
      <c r="Z151" s="212"/>
      <c r="AA151" s="212"/>
      <c r="AB151" s="212"/>
      <c r="AC151" s="212"/>
      <c r="AD151" s="212"/>
      <c r="AE151" s="212"/>
      <c r="AF151" s="212"/>
      <c r="AG151" s="212" t="s">
        <v>129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3" x14ac:dyDescent="0.2">
      <c r="A152" s="215"/>
      <c r="B152" s="216"/>
      <c r="C152" s="238" t="s">
        <v>234</v>
      </c>
      <c r="D152" s="219"/>
      <c r="E152" s="220"/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8"/>
      <c r="Z152" s="212"/>
      <c r="AA152" s="212"/>
      <c r="AB152" s="212"/>
      <c r="AC152" s="212"/>
      <c r="AD152" s="212"/>
      <c r="AE152" s="212"/>
      <c r="AF152" s="212"/>
      <c r="AG152" s="212" t="s">
        <v>129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3" x14ac:dyDescent="0.2">
      <c r="A153" s="215"/>
      <c r="B153" s="216"/>
      <c r="C153" s="238" t="s">
        <v>272</v>
      </c>
      <c r="D153" s="219"/>
      <c r="E153" s="220">
        <v>2.3807999999999998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8"/>
      <c r="Z153" s="212"/>
      <c r="AA153" s="212"/>
      <c r="AB153" s="212"/>
      <c r="AC153" s="212"/>
      <c r="AD153" s="212"/>
      <c r="AE153" s="212"/>
      <c r="AF153" s="212"/>
      <c r="AG153" s="212" t="s">
        <v>129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3" x14ac:dyDescent="0.2">
      <c r="A154" s="215"/>
      <c r="B154" s="216"/>
      <c r="C154" s="238" t="s">
        <v>235</v>
      </c>
      <c r="D154" s="219"/>
      <c r="E154" s="220"/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8"/>
      <c r="Z154" s="212"/>
      <c r="AA154" s="212"/>
      <c r="AB154" s="212"/>
      <c r="AC154" s="212"/>
      <c r="AD154" s="212"/>
      <c r="AE154" s="212"/>
      <c r="AF154" s="212"/>
      <c r="AG154" s="212" t="s">
        <v>129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3" x14ac:dyDescent="0.2">
      <c r="A155" s="215"/>
      <c r="B155" s="216"/>
      <c r="C155" s="238" t="s">
        <v>273</v>
      </c>
      <c r="D155" s="219"/>
      <c r="E155" s="220">
        <v>1.6E-2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8"/>
      <c r="Z155" s="212"/>
      <c r="AA155" s="212"/>
      <c r="AB155" s="212"/>
      <c r="AC155" s="212"/>
      <c r="AD155" s="212"/>
      <c r="AE155" s="212"/>
      <c r="AF155" s="212"/>
      <c r="AG155" s="212" t="s">
        <v>129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22.5" outlineLevel="3" x14ac:dyDescent="0.2">
      <c r="A156" s="215"/>
      <c r="B156" s="216"/>
      <c r="C156" s="238" t="s">
        <v>237</v>
      </c>
      <c r="D156" s="219"/>
      <c r="E156" s="220"/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8"/>
      <c r="Z156" s="212"/>
      <c r="AA156" s="212"/>
      <c r="AB156" s="212"/>
      <c r="AC156" s="212"/>
      <c r="AD156" s="212"/>
      <c r="AE156" s="212"/>
      <c r="AF156" s="212"/>
      <c r="AG156" s="212" t="s">
        <v>129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3" x14ac:dyDescent="0.2">
      <c r="A157" s="215"/>
      <c r="B157" s="216"/>
      <c r="C157" s="238" t="s">
        <v>274</v>
      </c>
      <c r="D157" s="219"/>
      <c r="E157" s="220">
        <v>9.2799999999999994E-2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8"/>
      <c r="Z157" s="212"/>
      <c r="AA157" s="212"/>
      <c r="AB157" s="212"/>
      <c r="AC157" s="212"/>
      <c r="AD157" s="212"/>
      <c r="AE157" s="212"/>
      <c r="AF157" s="212"/>
      <c r="AG157" s="212" t="s">
        <v>129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3" x14ac:dyDescent="0.2">
      <c r="A158" s="215"/>
      <c r="B158" s="216"/>
      <c r="C158" s="238" t="s">
        <v>239</v>
      </c>
      <c r="D158" s="219"/>
      <c r="E158" s="220"/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8"/>
      <c r="Z158" s="212"/>
      <c r="AA158" s="212"/>
      <c r="AB158" s="212"/>
      <c r="AC158" s="212"/>
      <c r="AD158" s="212"/>
      <c r="AE158" s="212"/>
      <c r="AF158" s="212"/>
      <c r="AG158" s="212" t="s">
        <v>129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3" x14ac:dyDescent="0.2">
      <c r="A159" s="215"/>
      <c r="B159" s="216"/>
      <c r="C159" s="238" t="s">
        <v>240</v>
      </c>
      <c r="D159" s="219"/>
      <c r="E159" s="220"/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8"/>
      <c r="Z159" s="212"/>
      <c r="AA159" s="212"/>
      <c r="AB159" s="212"/>
      <c r="AC159" s="212"/>
      <c r="AD159" s="212"/>
      <c r="AE159" s="212"/>
      <c r="AF159" s="212"/>
      <c r="AG159" s="212" t="s">
        <v>129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3" x14ac:dyDescent="0.2">
      <c r="A160" s="215"/>
      <c r="B160" s="216"/>
      <c r="C160" s="238" t="s">
        <v>275</v>
      </c>
      <c r="D160" s="219"/>
      <c r="E160" s="220">
        <v>4.6816000000000004</v>
      </c>
      <c r="F160" s="218"/>
      <c r="G160" s="218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8"/>
      <c r="Z160" s="212"/>
      <c r="AA160" s="212"/>
      <c r="AB160" s="212"/>
      <c r="AC160" s="212"/>
      <c r="AD160" s="212"/>
      <c r="AE160" s="212"/>
      <c r="AF160" s="212"/>
      <c r="AG160" s="212" t="s">
        <v>129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3" x14ac:dyDescent="0.2">
      <c r="A161" s="215"/>
      <c r="B161" s="216"/>
      <c r="C161" s="238" t="s">
        <v>242</v>
      </c>
      <c r="D161" s="219"/>
      <c r="E161" s="220"/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8"/>
      <c r="Z161" s="212"/>
      <c r="AA161" s="212"/>
      <c r="AB161" s="212"/>
      <c r="AC161" s="212"/>
      <c r="AD161" s="212"/>
      <c r="AE161" s="212"/>
      <c r="AF161" s="212"/>
      <c r="AG161" s="212" t="s">
        <v>129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3" x14ac:dyDescent="0.2">
      <c r="A162" s="215"/>
      <c r="B162" s="216"/>
      <c r="C162" s="238" t="s">
        <v>240</v>
      </c>
      <c r="D162" s="219"/>
      <c r="E162" s="220"/>
      <c r="F162" s="218"/>
      <c r="G162" s="218"/>
      <c r="H162" s="218"/>
      <c r="I162" s="218"/>
      <c r="J162" s="218"/>
      <c r="K162" s="218"/>
      <c r="L162" s="218"/>
      <c r="M162" s="218"/>
      <c r="N162" s="217"/>
      <c r="O162" s="217"/>
      <c r="P162" s="217"/>
      <c r="Q162" s="217"/>
      <c r="R162" s="218"/>
      <c r="S162" s="218"/>
      <c r="T162" s="218"/>
      <c r="U162" s="218"/>
      <c r="V162" s="218"/>
      <c r="W162" s="218"/>
      <c r="X162" s="218"/>
      <c r="Y162" s="218"/>
      <c r="Z162" s="212"/>
      <c r="AA162" s="212"/>
      <c r="AB162" s="212"/>
      <c r="AC162" s="212"/>
      <c r="AD162" s="212"/>
      <c r="AE162" s="212"/>
      <c r="AF162" s="212"/>
      <c r="AG162" s="212" t="s">
        <v>129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3" x14ac:dyDescent="0.2">
      <c r="A163" s="215"/>
      <c r="B163" s="216"/>
      <c r="C163" s="238" t="s">
        <v>276</v>
      </c>
      <c r="D163" s="219"/>
      <c r="E163" s="220">
        <v>3.6783999999999999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8"/>
      <c r="Z163" s="212"/>
      <c r="AA163" s="212"/>
      <c r="AB163" s="212"/>
      <c r="AC163" s="212"/>
      <c r="AD163" s="212"/>
      <c r="AE163" s="212"/>
      <c r="AF163" s="212"/>
      <c r="AG163" s="212" t="s">
        <v>129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3" x14ac:dyDescent="0.2">
      <c r="A164" s="215"/>
      <c r="B164" s="216"/>
      <c r="C164" s="238" t="s">
        <v>244</v>
      </c>
      <c r="D164" s="219"/>
      <c r="E164" s="220"/>
      <c r="F164" s="218"/>
      <c r="G164" s="218"/>
      <c r="H164" s="218"/>
      <c r="I164" s="218"/>
      <c r="J164" s="218"/>
      <c r="K164" s="218"/>
      <c r="L164" s="218"/>
      <c r="M164" s="218"/>
      <c r="N164" s="217"/>
      <c r="O164" s="217"/>
      <c r="P164" s="217"/>
      <c r="Q164" s="217"/>
      <c r="R164" s="218"/>
      <c r="S164" s="218"/>
      <c r="T164" s="218"/>
      <c r="U164" s="218"/>
      <c r="V164" s="218"/>
      <c r="W164" s="218"/>
      <c r="X164" s="218"/>
      <c r="Y164" s="218"/>
      <c r="Z164" s="212"/>
      <c r="AA164" s="212"/>
      <c r="AB164" s="212"/>
      <c r="AC164" s="212"/>
      <c r="AD164" s="212"/>
      <c r="AE164" s="212"/>
      <c r="AF164" s="212"/>
      <c r="AG164" s="212" t="s">
        <v>129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3" x14ac:dyDescent="0.2">
      <c r="A165" s="215"/>
      <c r="B165" s="216"/>
      <c r="C165" s="238" t="s">
        <v>245</v>
      </c>
      <c r="D165" s="219"/>
      <c r="E165" s="220"/>
      <c r="F165" s="218"/>
      <c r="G165" s="218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8"/>
      <c r="Z165" s="212"/>
      <c r="AA165" s="212"/>
      <c r="AB165" s="212"/>
      <c r="AC165" s="212"/>
      <c r="AD165" s="212"/>
      <c r="AE165" s="212"/>
      <c r="AF165" s="212"/>
      <c r="AG165" s="212" t="s">
        <v>129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3" x14ac:dyDescent="0.2">
      <c r="A166" s="215"/>
      <c r="B166" s="216"/>
      <c r="C166" s="238" t="s">
        <v>277</v>
      </c>
      <c r="D166" s="219"/>
      <c r="E166" s="220">
        <v>18.8568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8"/>
      <c r="Z166" s="212"/>
      <c r="AA166" s="212"/>
      <c r="AB166" s="212"/>
      <c r="AC166" s="212"/>
      <c r="AD166" s="212"/>
      <c r="AE166" s="212"/>
      <c r="AF166" s="212"/>
      <c r="AG166" s="212" t="s">
        <v>129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22" t="s">
        <v>118</v>
      </c>
      <c r="B167" s="223" t="s">
        <v>85</v>
      </c>
      <c r="C167" s="236" t="s">
        <v>86</v>
      </c>
      <c r="D167" s="224"/>
      <c r="E167" s="225"/>
      <c r="F167" s="226"/>
      <c r="G167" s="226">
        <f>SUMIF(AG168:AG181,"&lt;&gt;NOR",G168:G181)</f>
        <v>47000</v>
      </c>
      <c r="H167" s="226"/>
      <c r="I167" s="226">
        <f>SUM(I168:I181)</f>
        <v>0</v>
      </c>
      <c r="J167" s="226"/>
      <c r="K167" s="226">
        <f>SUM(K168:K181)</f>
        <v>47000</v>
      </c>
      <c r="L167" s="226"/>
      <c r="M167" s="226">
        <f>SUM(M168:M181)</f>
        <v>56870</v>
      </c>
      <c r="N167" s="225"/>
      <c r="O167" s="225">
        <f>SUM(O168:O181)</f>
        <v>0</v>
      </c>
      <c r="P167" s="225"/>
      <c r="Q167" s="225">
        <f>SUM(Q168:Q181)</f>
        <v>0</v>
      </c>
      <c r="R167" s="226"/>
      <c r="S167" s="226"/>
      <c r="T167" s="227"/>
      <c r="U167" s="221"/>
      <c r="V167" s="221">
        <f>SUM(V168:V181)</f>
        <v>0</v>
      </c>
      <c r="W167" s="221"/>
      <c r="X167" s="221"/>
      <c r="Y167" s="221"/>
      <c r="AG167" t="s">
        <v>119</v>
      </c>
    </row>
    <row r="168" spans="1:60" outlineLevel="1" x14ac:dyDescent="0.2">
      <c r="A168" s="228">
        <v>28</v>
      </c>
      <c r="B168" s="229" t="s">
        <v>278</v>
      </c>
      <c r="C168" s="237" t="s">
        <v>279</v>
      </c>
      <c r="D168" s="230" t="s">
        <v>280</v>
      </c>
      <c r="E168" s="231">
        <v>1</v>
      </c>
      <c r="F168" s="232">
        <v>15000</v>
      </c>
      <c r="G168" s="232">
        <v>15000</v>
      </c>
      <c r="H168" s="232">
        <v>0</v>
      </c>
      <c r="I168" s="232">
        <v>0</v>
      </c>
      <c r="J168" s="232">
        <v>15000</v>
      </c>
      <c r="K168" s="232">
        <v>15000</v>
      </c>
      <c r="L168" s="232">
        <v>21</v>
      </c>
      <c r="M168" s="232">
        <v>18150</v>
      </c>
      <c r="N168" s="231">
        <v>0</v>
      </c>
      <c r="O168" s="231">
        <v>0</v>
      </c>
      <c r="P168" s="231">
        <v>0</v>
      </c>
      <c r="Q168" s="231">
        <v>0</v>
      </c>
      <c r="R168" s="232"/>
      <c r="S168" s="232" t="s">
        <v>165</v>
      </c>
      <c r="T168" s="233" t="s">
        <v>166</v>
      </c>
      <c r="U168" s="218">
        <v>0</v>
      </c>
      <c r="V168" s="218">
        <v>0</v>
      </c>
      <c r="W168" s="218"/>
      <c r="X168" s="218" t="s">
        <v>125</v>
      </c>
      <c r="Y168" s="218" t="s">
        <v>126</v>
      </c>
      <c r="Z168" s="212"/>
      <c r="AA168" s="212"/>
      <c r="AB168" s="212"/>
      <c r="AC168" s="212"/>
      <c r="AD168" s="212"/>
      <c r="AE168" s="212"/>
      <c r="AF168" s="212"/>
      <c r="AG168" s="212" t="s">
        <v>127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2" x14ac:dyDescent="0.2">
      <c r="A169" s="215"/>
      <c r="B169" s="216"/>
      <c r="C169" s="238" t="s">
        <v>281</v>
      </c>
      <c r="D169" s="219"/>
      <c r="E169" s="220"/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8"/>
      <c r="Z169" s="212"/>
      <c r="AA169" s="212"/>
      <c r="AB169" s="212"/>
      <c r="AC169" s="212"/>
      <c r="AD169" s="212"/>
      <c r="AE169" s="212"/>
      <c r="AF169" s="212"/>
      <c r="AG169" s="212" t="s">
        <v>129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3" x14ac:dyDescent="0.2">
      <c r="A170" s="215"/>
      <c r="B170" s="216"/>
      <c r="C170" s="238" t="s">
        <v>43</v>
      </c>
      <c r="D170" s="219"/>
      <c r="E170" s="220">
        <v>1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8"/>
      <c r="Z170" s="212"/>
      <c r="AA170" s="212"/>
      <c r="AB170" s="212"/>
      <c r="AC170" s="212"/>
      <c r="AD170" s="212"/>
      <c r="AE170" s="212"/>
      <c r="AF170" s="212"/>
      <c r="AG170" s="212" t="s">
        <v>129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28">
        <v>29</v>
      </c>
      <c r="B171" s="229" t="s">
        <v>282</v>
      </c>
      <c r="C171" s="237" t="s">
        <v>283</v>
      </c>
      <c r="D171" s="230" t="s">
        <v>216</v>
      </c>
      <c r="E171" s="231">
        <v>2</v>
      </c>
      <c r="F171" s="232">
        <v>1000</v>
      </c>
      <c r="G171" s="232">
        <v>2000</v>
      </c>
      <c r="H171" s="232">
        <v>0</v>
      </c>
      <c r="I171" s="232">
        <v>0</v>
      </c>
      <c r="J171" s="232">
        <v>1000</v>
      </c>
      <c r="K171" s="232">
        <v>2000</v>
      </c>
      <c r="L171" s="232">
        <v>21</v>
      </c>
      <c r="M171" s="232">
        <v>2420</v>
      </c>
      <c r="N171" s="231">
        <v>0</v>
      </c>
      <c r="O171" s="231">
        <v>0</v>
      </c>
      <c r="P171" s="231">
        <v>0</v>
      </c>
      <c r="Q171" s="231">
        <v>0</v>
      </c>
      <c r="R171" s="232"/>
      <c r="S171" s="232" t="s">
        <v>165</v>
      </c>
      <c r="T171" s="233" t="s">
        <v>166</v>
      </c>
      <c r="U171" s="218">
        <v>0</v>
      </c>
      <c r="V171" s="218">
        <v>0</v>
      </c>
      <c r="W171" s="218"/>
      <c r="X171" s="218" t="s">
        <v>125</v>
      </c>
      <c r="Y171" s="218" t="s">
        <v>126</v>
      </c>
      <c r="Z171" s="212"/>
      <c r="AA171" s="212"/>
      <c r="AB171" s="212"/>
      <c r="AC171" s="212"/>
      <c r="AD171" s="212"/>
      <c r="AE171" s="212"/>
      <c r="AF171" s="212"/>
      <c r="AG171" s="212" t="s">
        <v>127</v>
      </c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2.5" outlineLevel="2" x14ac:dyDescent="0.2">
      <c r="A172" s="215"/>
      <c r="B172" s="216"/>
      <c r="C172" s="238" t="s">
        <v>284</v>
      </c>
      <c r="D172" s="219"/>
      <c r="E172" s="220"/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8"/>
      <c r="Z172" s="212"/>
      <c r="AA172" s="212"/>
      <c r="AB172" s="212"/>
      <c r="AC172" s="212"/>
      <c r="AD172" s="212"/>
      <c r="AE172" s="212"/>
      <c r="AF172" s="212"/>
      <c r="AG172" s="212" t="s">
        <v>129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3" x14ac:dyDescent="0.2">
      <c r="A173" s="215"/>
      <c r="B173" s="216"/>
      <c r="C173" s="238" t="s">
        <v>268</v>
      </c>
      <c r="D173" s="219"/>
      <c r="E173" s="220">
        <v>2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8"/>
      <c r="Z173" s="212"/>
      <c r="AA173" s="212"/>
      <c r="AB173" s="212"/>
      <c r="AC173" s="212"/>
      <c r="AD173" s="212"/>
      <c r="AE173" s="212"/>
      <c r="AF173" s="212"/>
      <c r="AG173" s="212" t="s">
        <v>129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28">
        <v>30</v>
      </c>
      <c r="B174" s="229" t="s">
        <v>285</v>
      </c>
      <c r="C174" s="237" t="s">
        <v>286</v>
      </c>
      <c r="D174" s="230" t="s">
        <v>216</v>
      </c>
      <c r="E174" s="231">
        <v>2</v>
      </c>
      <c r="F174" s="232">
        <v>2500</v>
      </c>
      <c r="G174" s="232">
        <v>5000</v>
      </c>
      <c r="H174" s="232">
        <v>0</v>
      </c>
      <c r="I174" s="232">
        <v>0</v>
      </c>
      <c r="J174" s="232">
        <v>2500</v>
      </c>
      <c r="K174" s="232">
        <v>5000</v>
      </c>
      <c r="L174" s="232">
        <v>21</v>
      </c>
      <c r="M174" s="232">
        <v>6050</v>
      </c>
      <c r="N174" s="231">
        <v>0</v>
      </c>
      <c r="O174" s="231">
        <v>0</v>
      </c>
      <c r="P174" s="231">
        <v>0</v>
      </c>
      <c r="Q174" s="231">
        <v>0</v>
      </c>
      <c r="R174" s="232"/>
      <c r="S174" s="232" t="s">
        <v>165</v>
      </c>
      <c r="T174" s="233" t="s">
        <v>166</v>
      </c>
      <c r="U174" s="218">
        <v>0</v>
      </c>
      <c r="V174" s="218">
        <v>0</v>
      </c>
      <c r="W174" s="218"/>
      <c r="X174" s="218" t="s">
        <v>125</v>
      </c>
      <c r="Y174" s="218" t="s">
        <v>126</v>
      </c>
      <c r="Z174" s="212"/>
      <c r="AA174" s="212"/>
      <c r="AB174" s="212"/>
      <c r="AC174" s="212"/>
      <c r="AD174" s="212"/>
      <c r="AE174" s="212"/>
      <c r="AF174" s="212"/>
      <c r="AG174" s="212" t="s">
        <v>127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22.5" outlineLevel="2" x14ac:dyDescent="0.2">
      <c r="A175" s="215"/>
      <c r="B175" s="216"/>
      <c r="C175" s="238" t="s">
        <v>287</v>
      </c>
      <c r="D175" s="219"/>
      <c r="E175" s="220"/>
      <c r="F175" s="218"/>
      <c r="G175" s="21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8"/>
      <c r="Z175" s="212"/>
      <c r="AA175" s="212"/>
      <c r="AB175" s="212"/>
      <c r="AC175" s="212"/>
      <c r="AD175" s="212"/>
      <c r="AE175" s="212"/>
      <c r="AF175" s="212"/>
      <c r="AG175" s="212" t="s">
        <v>129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3" x14ac:dyDescent="0.2">
      <c r="A176" s="215"/>
      <c r="B176" s="216"/>
      <c r="C176" s="238" t="s">
        <v>288</v>
      </c>
      <c r="D176" s="219"/>
      <c r="E176" s="220"/>
      <c r="F176" s="218"/>
      <c r="G176" s="21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8"/>
      <c r="Z176" s="212"/>
      <c r="AA176" s="212"/>
      <c r="AB176" s="212"/>
      <c r="AC176" s="212"/>
      <c r="AD176" s="212"/>
      <c r="AE176" s="212"/>
      <c r="AF176" s="212"/>
      <c r="AG176" s="212" t="s">
        <v>129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3" x14ac:dyDescent="0.2">
      <c r="A177" s="215"/>
      <c r="B177" s="216"/>
      <c r="C177" s="238" t="s">
        <v>268</v>
      </c>
      <c r="D177" s="219"/>
      <c r="E177" s="220">
        <v>2</v>
      </c>
      <c r="F177" s="218"/>
      <c r="G177" s="218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8"/>
      <c r="Z177" s="212"/>
      <c r="AA177" s="212"/>
      <c r="AB177" s="212"/>
      <c r="AC177" s="212"/>
      <c r="AD177" s="212"/>
      <c r="AE177" s="212"/>
      <c r="AF177" s="212"/>
      <c r="AG177" s="212" t="s">
        <v>129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outlineLevel="1" x14ac:dyDescent="0.2">
      <c r="A178" s="228">
        <v>31</v>
      </c>
      <c r="B178" s="229" t="s">
        <v>289</v>
      </c>
      <c r="C178" s="237" t="s">
        <v>290</v>
      </c>
      <c r="D178" s="230" t="s">
        <v>280</v>
      </c>
      <c r="E178" s="231">
        <v>1</v>
      </c>
      <c r="F178" s="232">
        <v>25000</v>
      </c>
      <c r="G178" s="232">
        <v>25000</v>
      </c>
      <c r="H178" s="232">
        <v>0</v>
      </c>
      <c r="I178" s="232">
        <v>0</v>
      </c>
      <c r="J178" s="232">
        <v>25000</v>
      </c>
      <c r="K178" s="232">
        <v>25000</v>
      </c>
      <c r="L178" s="232">
        <v>21</v>
      </c>
      <c r="M178" s="232">
        <v>30250</v>
      </c>
      <c r="N178" s="231">
        <v>0</v>
      </c>
      <c r="O178" s="231">
        <v>0</v>
      </c>
      <c r="P178" s="231">
        <v>0</v>
      </c>
      <c r="Q178" s="231">
        <v>0</v>
      </c>
      <c r="R178" s="232"/>
      <c r="S178" s="232" t="s">
        <v>165</v>
      </c>
      <c r="T178" s="233" t="s">
        <v>166</v>
      </c>
      <c r="U178" s="218">
        <v>0</v>
      </c>
      <c r="V178" s="218">
        <v>0</v>
      </c>
      <c r="W178" s="218"/>
      <c r="X178" s="218" t="s">
        <v>125</v>
      </c>
      <c r="Y178" s="218" t="s">
        <v>126</v>
      </c>
      <c r="Z178" s="212"/>
      <c r="AA178" s="212"/>
      <c r="AB178" s="212"/>
      <c r="AC178" s="212"/>
      <c r="AD178" s="212"/>
      <c r="AE178" s="212"/>
      <c r="AF178" s="212"/>
      <c r="AG178" s="212" t="s">
        <v>127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2" x14ac:dyDescent="0.2">
      <c r="A179" s="215"/>
      <c r="B179" s="216"/>
      <c r="C179" s="238" t="s">
        <v>291</v>
      </c>
      <c r="D179" s="219"/>
      <c r="E179" s="220"/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8"/>
      <c r="Z179" s="212"/>
      <c r="AA179" s="212"/>
      <c r="AB179" s="212"/>
      <c r="AC179" s="212"/>
      <c r="AD179" s="212"/>
      <c r="AE179" s="212"/>
      <c r="AF179" s="212"/>
      <c r="AG179" s="212" t="s">
        <v>129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22.5" outlineLevel="3" x14ac:dyDescent="0.2">
      <c r="A180" s="215"/>
      <c r="B180" s="216"/>
      <c r="C180" s="238" t="s">
        <v>292</v>
      </c>
      <c r="D180" s="219"/>
      <c r="E180" s="220"/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8"/>
      <c r="Z180" s="212"/>
      <c r="AA180" s="212"/>
      <c r="AB180" s="212"/>
      <c r="AC180" s="212"/>
      <c r="AD180" s="212"/>
      <c r="AE180" s="212"/>
      <c r="AF180" s="212"/>
      <c r="AG180" s="212" t="s">
        <v>129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outlineLevel="3" x14ac:dyDescent="0.2">
      <c r="A181" s="215"/>
      <c r="B181" s="216"/>
      <c r="C181" s="238" t="s">
        <v>43</v>
      </c>
      <c r="D181" s="219"/>
      <c r="E181" s="220">
        <v>1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8"/>
      <c r="Z181" s="212"/>
      <c r="AA181" s="212"/>
      <c r="AB181" s="212"/>
      <c r="AC181" s="212"/>
      <c r="AD181" s="212"/>
      <c r="AE181" s="212"/>
      <c r="AF181" s="212"/>
      <c r="AG181" s="212" t="s">
        <v>129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22" t="s">
        <v>118</v>
      </c>
      <c r="B182" s="223" t="s">
        <v>87</v>
      </c>
      <c r="C182" s="236" t="s">
        <v>88</v>
      </c>
      <c r="D182" s="224"/>
      <c r="E182" s="225"/>
      <c r="F182" s="226"/>
      <c r="G182" s="226">
        <f>SUMIF(AG183:AG209,"&lt;&gt;NOR",G183:G209)</f>
        <v>-1299.4500000000003</v>
      </c>
      <c r="H182" s="226"/>
      <c r="I182" s="226">
        <f>SUM(I183:I209)</f>
        <v>0</v>
      </c>
      <c r="J182" s="226"/>
      <c r="K182" s="226">
        <f>SUM(K183:K209)</f>
        <v>-1299.4562000000001</v>
      </c>
      <c r="L182" s="226"/>
      <c r="M182" s="226">
        <f>SUM(M183:M209)</f>
        <v>-1572.3345000000002</v>
      </c>
      <c r="N182" s="225"/>
      <c r="O182" s="225">
        <f>SUM(O183:O209)</f>
        <v>0</v>
      </c>
      <c r="P182" s="225"/>
      <c r="Q182" s="225">
        <f>SUM(Q183:Q209)</f>
        <v>0</v>
      </c>
      <c r="R182" s="226"/>
      <c r="S182" s="226"/>
      <c r="T182" s="227"/>
      <c r="U182" s="221"/>
      <c r="V182" s="221">
        <f>SUM(V183:V209)</f>
        <v>0.53481999999999996</v>
      </c>
      <c r="W182" s="221"/>
      <c r="X182" s="221"/>
      <c r="Y182" s="221"/>
      <c r="AG182" t="s">
        <v>119</v>
      </c>
    </row>
    <row r="183" spans="1:60" outlineLevel="1" x14ac:dyDescent="0.2">
      <c r="A183" s="228">
        <v>32</v>
      </c>
      <c r="B183" s="229" t="s">
        <v>293</v>
      </c>
      <c r="C183" s="237" t="s">
        <v>294</v>
      </c>
      <c r="D183" s="230" t="s">
        <v>179</v>
      </c>
      <c r="E183" s="231">
        <v>0.34</v>
      </c>
      <c r="F183" s="232">
        <v>-2829.48</v>
      </c>
      <c r="G183" s="232">
        <v>-962.02</v>
      </c>
      <c r="H183" s="232">
        <v>0</v>
      </c>
      <c r="I183" s="232">
        <v>0</v>
      </c>
      <c r="J183" s="232">
        <v>-2829.48</v>
      </c>
      <c r="K183" s="232">
        <v>-962.02320000000009</v>
      </c>
      <c r="L183" s="232">
        <v>21</v>
      </c>
      <c r="M183" s="232">
        <v>-1164.0442</v>
      </c>
      <c r="N183" s="231">
        <v>0</v>
      </c>
      <c r="O183" s="231">
        <v>0</v>
      </c>
      <c r="P183" s="231">
        <v>0</v>
      </c>
      <c r="Q183" s="231">
        <v>0</v>
      </c>
      <c r="R183" s="232"/>
      <c r="S183" s="232" t="s">
        <v>123</v>
      </c>
      <c r="T183" s="233" t="s">
        <v>124</v>
      </c>
      <c r="U183" s="218">
        <v>0</v>
      </c>
      <c r="V183" s="218">
        <v>0</v>
      </c>
      <c r="W183" s="218"/>
      <c r="X183" s="218" t="s">
        <v>125</v>
      </c>
      <c r="Y183" s="218" t="s">
        <v>126</v>
      </c>
      <c r="Z183" s="212"/>
      <c r="AA183" s="212"/>
      <c r="AB183" s="212"/>
      <c r="AC183" s="212"/>
      <c r="AD183" s="212"/>
      <c r="AE183" s="212"/>
      <c r="AF183" s="212"/>
      <c r="AG183" s="212" t="s">
        <v>127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2.5" outlineLevel="2" x14ac:dyDescent="0.2">
      <c r="A184" s="215"/>
      <c r="B184" s="216"/>
      <c r="C184" s="239" t="s">
        <v>295</v>
      </c>
      <c r="D184" s="234"/>
      <c r="E184" s="234"/>
      <c r="F184" s="234"/>
      <c r="G184" s="234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8"/>
      <c r="Z184" s="212"/>
      <c r="AA184" s="212"/>
      <c r="AB184" s="212"/>
      <c r="AC184" s="212"/>
      <c r="AD184" s="212"/>
      <c r="AE184" s="212"/>
      <c r="AF184" s="212"/>
      <c r="AG184" s="212" t="s">
        <v>168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35" t="str">
        <f>C184</f>
        <v>Pro vyjádření výnosu ve prospěch zhotovitele je nutné jednotkovou cenu uvést se záporným znaménkem. (Získaná částka ponižuje náklad stavby.)</v>
      </c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2">
      <c r="A185" s="215"/>
      <c r="B185" s="216"/>
      <c r="C185" s="238" t="s">
        <v>296</v>
      </c>
      <c r="D185" s="219"/>
      <c r="E185" s="220"/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8"/>
      <c r="Z185" s="212"/>
      <c r="AA185" s="212"/>
      <c r="AB185" s="212"/>
      <c r="AC185" s="212"/>
      <c r="AD185" s="212"/>
      <c r="AE185" s="212"/>
      <c r="AF185" s="212"/>
      <c r="AG185" s="212" t="s">
        <v>129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3" x14ac:dyDescent="0.2">
      <c r="A186" s="215"/>
      <c r="B186" s="216"/>
      <c r="C186" s="238" t="s">
        <v>297</v>
      </c>
      <c r="D186" s="219"/>
      <c r="E186" s="220">
        <v>0.34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8"/>
      <c r="Z186" s="212"/>
      <c r="AA186" s="212"/>
      <c r="AB186" s="212"/>
      <c r="AC186" s="212"/>
      <c r="AD186" s="212"/>
      <c r="AE186" s="212"/>
      <c r="AF186" s="212"/>
      <c r="AG186" s="212" t="s">
        <v>129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28">
        <v>33</v>
      </c>
      <c r="B187" s="229" t="s">
        <v>298</v>
      </c>
      <c r="C187" s="237" t="s">
        <v>299</v>
      </c>
      <c r="D187" s="230" t="s">
        <v>179</v>
      </c>
      <c r="E187" s="231">
        <v>3.4000000000000002E-2</v>
      </c>
      <c r="F187" s="232">
        <v>-18864.2</v>
      </c>
      <c r="G187" s="232">
        <v>-641.38</v>
      </c>
      <c r="H187" s="232">
        <v>0</v>
      </c>
      <c r="I187" s="232">
        <v>0</v>
      </c>
      <c r="J187" s="232">
        <v>-18864.2</v>
      </c>
      <c r="K187" s="232">
        <v>-641.38280000000009</v>
      </c>
      <c r="L187" s="232">
        <v>21</v>
      </c>
      <c r="M187" s="232">
        <v>-776.06979999999999</v>
      </c>
      <c r="N187" s="231">
        <v>0</v>
      </c>
      <c r="O187" s="231">
        <v>0</v>
      </c>
      <c r="P187" s="231">
        <v>0</v>
      </c>
      <c r="Q187" s="231">
        <v>0</v>
      </c>
      <c r="R187" s="232"/>
      <c r="S187" s="232" t="s">
        <v>123</v>
      </c>
      <c r="T187" s="233" t="s">
        <v>124</v>
      </c>
      <c r="U187" s="218">
        <v>0</v>
      </c>
      <c r="V187" s="218">
        <v>0</v>
      </c>
      <c r="W187" s="218"/>
      <c r="X187" s="218" t="s">
        <v>125</v>
      </c>
      <c r="Y187" s="218" t="s">
        <v>126</v>
      </c>
      <c r="Z187" s="212"/>
      <c r="AA187" s="212"/>
      <c r="AB187" s="212"/>
      <c r="AC187" s="212"/>
      <c r="AD187" s="212"/>
      <c r="AE187" s="212"/>
      <c r="AF187" s="212"/>
      <c r="AG187" s="212" t="s">
        <v>127</v>
      </c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22.5" outlineLevel="2" x14ac:dyDescent="0.2">
      <c r="A188" s="215"/>
      <c r="B188" s="216"/>
      <c r="C188" s="239" t="s">
        <v>295</v>
      </c>
      <c r="D188" s="234"/>
      <c r="E188" s="234"/>
      <c r="F188" s="234"/>
      <c r="G188" s="234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8"/>
      <c r="Z188" s="212"/>
      <c r="AA188" s="212"/>
      <c r="AB188" s="212"/>
      <c r="AC188" s="212"/>
      <c r="AD188" s="212"/>
      <c r="AE188" s="212"/>
      <c r="AF188" s="212"/>
      <c r="AG188" s="212" t="s">
        <v>168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35" t="str">
        <f>C188</f>
        <v>Pro vyjádření výnosu ve prospěch zhotovitele je nutné jednotkovou cenu uvést se záporným znaménkem. (Získaná částka ponižuje náklad stavby.)</v>
      </c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2">
      <c r="A189" s="215"/>
      <c r="B189" s="216"/>
      <c r="C189" s="238" t="s">
        <v>300</v>
      </c>
      <c r="D189" s="219"/>
      <c r="E189" s="220"/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8"/>
      <c r="Z189" s="212"/>
      <c r="AA189" s="212"/>
      <c r="AB189" s="212"/>
      <c r="AC189" s="212"/>
      <c r="AD189" s="212"/>
      <c r="AE189" s="212"/>
      <c r="AF189" s="212"/>
      <c r="AG189" s="212" t="s">
        <v>129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3" x14ac:dyDescent="0.2">
      <c r="A190" s="215"/>
      <c r="B190" s="216"/>
      <c r="C190" s="238" t="s">
        <v>301</v>
      </c>
      <c r="D190" s="219"/>
      <c r="E190" s="220">
        <v>3.4000000000000002E-2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8"/>
      <c r="Z190" s="212"/>
      <c r="AA190" s="212"/>
      <c r="AB190" s="212"/>
      <c r="AC190" s="212"/>
      <c r="AD190" s="212"/>
      <c r="AE190" s="212"/>
      <c r="AF190" s="212"/>
      <c r="AG190" s="212" t="s">
        <v>129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28">
        <v>34</v>
      </c>
      <c r="B191" s="229" t="s">
        <v>302</v>
      </c>
      <c r="C191" s="237" t="s">
        <v>303</v>
      </c>
      <c r="D191" s="230" t="s">
        <v>179</v>
      </c>
      <c r="E191" s="231">
        <v>0.374</v>
      </c>
      <c r="F191" s="232">
        <v>301</v>
      </c>
      <c r="G191" s="232">
        <v>112.57</v>
      </c>
      <c r="H191" s="232">
        <v>0</v>
      </c>
      <c r="I191" s="232">
        <v>0</v>
      </c>
      <c r="J191" s="232">
        <v>301</v>
      </c>
      <c r="K191" s="232">
        <v>112.574</v>
      </c>
      <c r="L191" s="232">
        <v>21</v>
      </c>
      <c r="M191" s="232">
        <v>136.2097</v>
      </c>
      <c r="N191" s="231">
        <v>0</v>
      </c>
      <c r="O191" s="231">
        <v>0</v>
      </c>
      <c r="P191" s="231">
        <v>0</v>
      </c>
      <c r="Q191" s="231">
        <v>0</v>
      </c>
      <c r="R191" s="232"/>
      <c r="S191" s="232" t="s">
        <v>123</v>
      </c>
      <c r="T191" s="233" t="s">
        <v>124</v>
      </c>
      <c r="U191" s="218">
        <v>0.49</v>
      </c>
      <c r="V191" s="218">
        <v>0.18326000000000001</v>
      </c>
      <c r="W191" s="218"/>
      <c r="X191" s="218" t="s">
        <v>125</v>
      </c>
      <c r="Y191" s="218" t="s">
        <v>126</v>
      </c>
      <c r="Z191" s="212"/>
      <c r="AA191" s="212"/>
      <c r="AB191" s="212"/>
      <c r="AC191" s="212"/>
      <c r="AD191" s="212"/>
      <c r="AE191" s="212"/>
      <c r="AF191" s="212"/>
      <c r="AG191" s="212" t="s">
        <v>127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2" x14ac:dyDescent="0.2">
      <c r="A192" s="215"/>
      <c r="B192" s="216"/>
      <c r="C192" s="239" t="s">
        <v>304</v>
      </c>
      <c r="D192" s="234"/>
      <c r="E192" s="234"/>
      <c r="F192" s="234"/>
      <c r="G192" s="234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8"/>
      <c r="Z192" s="212"/>
      <c r="AA192" s="212"/>
      <c r="AB192" s="212"/>
      <c r="AC192" s="212"/>
      <c r="AD192" s="212"/>
      <c r="AE192" s="212"/>
      <c r="AF192" s="212"/>
      <c r="AG192" s="212" t="s">
        <v>168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outlineLevel="2" x14ac:dyDescent="0.2">
      <c r="A193" s="215"/>
      <c r="B193" s="216"/>
      <c r="C193" s="238" t="s">
        <v>305</v>
      </c>
      <c r="D193" s="219"/>
      <c r="E193" s="220"/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8"/>
      <c r="Z193" s="212"/>
      <c r="AA193" s="212"/>
      <c r="AB193" s="212"/>
      <c r="AC193" s="212"/>
      <c r="AD193" s="212"/>
      <c r="AE193" s="212"/>
      <c r="AF193" s="212"/>
      <c r="AG193" s="212" t="s">
        <v>129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3" x14ac:dyDescent="0.2">
      <c r="A194" s="215"/>
      <c r="B194" s="216"/>
      <c r="C194" s="238" t="s">
        <v>306</v>
      </c>
      <c r="D194" s="219"/>
      <c r="E194" s="220"/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8"/>
      <c r="Z194" s="212"/>
      <c r="AA194" s="212"/>
      <c r="AB194" s="212"/>
      <c r="AC194" s="212"/>
      <c r="AD194" s="212"/>
      <c r="AE194" s="212"/>
      <c r="AF194" s="212"/>
      <c r="AG194" s="212" t="s">
        <v>129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3" x14ac:dyDescent="0.2">
      <c r="A195" s="215"/>
      <c r="B195" s="216"/>
      <c r="C195" s="238" t="s">
        <v>301</v>
      </c>
      <c r="D195" s="219"/>
      <c r="E195" s="220">
        <v>3.4000000000000002E-2</v>
      </c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8"/>
      <c r="Z195" s="212"/>
      <c r="AA195" s="212"/>
      <c r="AB195" s="212"/>
      <c r="AC195" s="212"/>
      <c r="AD195" s="212"/>
      <c r="AE195" s="212"/>
      <c r="AF195" s="212"/>
      <c r="AG195" s="212" t="s">
        <v>129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3" x14ac:dyDescent="0.2">
      <c r="A196" s="215"/>
      <c r="B196" s="216"/>
      <c r="C196" s="238" t="s">
        <v>307</v>
      </c>
      <c r="D196" s="219"/>
      <c r="E196" s="220"/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8"/>
      <c r="Z196" s="212"/>
      <c r="AA196" s="212"/>
      <c r="AB196" s="212"/>
      <c r="AC196" s="212"/>
      <c r="AD196" s="212"/>
      <c r="AE196" s="212"/>
      <c r="AF196" s="212"/>
      <c r="AG196" s="212" t="s">
        <v>129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outlineLevel="3" x14ac:dyDescent="0.2">
      <c r="A197" s="215"/>
      <c r="B197" s="216"/>
      <c r="C197" s="238" t="s">
        <v>297</v>
      </c>
      <c r="D197" s="219"/>
      <c r="E197" s="220">
        <v>0.34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8"/>
      <c r="Z197" s="212"/>
      <c r="AA197" s="212"/>
      <c r="AB197" s="212"/>
      <c r="AC197" s="212"/>
      <c r="AD197" s="212"/>
      <c r="AE197" s="212"/>
      <c r="AF197" s="212"/>
      <c r="AG197" s="212" t="s">
        <v>129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28">
        <v>35</v>
      </c>
      <c r="B198" s="229" t="s">
        <v>308</v>
      </c>
      <c r="C198" s="237" t="s">
        <v>309</v>
      </c>
      <c r="D198" s="230" t="s">
        <v>179</v>
      </c>
      <c r="E198" s="231">
        <v>1.1220000000000001</v>
      </c>
      <c r="F198" s="232">
        <v>26.4</v>
      </c>
      <c r="G198" s="232">
        <v>29.62</v>
      </c>
      <c r="H198" s="232">
        <v>0</v>
      </c>
      <c r="I198" s="232">
        <v>0</v>
      </c>
      <c r="J198" s="232">
        <v>26.4</v>
      </c>
      <c r="K198" s="232">
        <v>29.620800000000003</v>
      </c>
      <c r="L198" s="232">
        <v>21</v>
      </c>
      <c r="M198" s="232">
        <v>35.840200000000003</v>
      </c>
      <c r="N198" s="231">
        <v>0</v>
      </c>
      <c r="O198" s="231">
        <v>0</v>
      </c>
      <c r="P198" s="231">
        <v>0</v>
      </c>
      <c r="Q198" s="231">
        <v>0</v>
      </c>
      <c r="R198" s="232"/>
      <c r="S198" s="232" t="s">
        <v>123</v>
      </c>
      <c r="T198" s="233" t="s">
        <v>124</v>
      </c>
      <c r="U198" s="218">
        <v>0</v>
      </c>
      <c r="V198" s="218">
        <v>0</v>
      </c>
      <c r="W198" s="218"/>
      <c r="X198" s="218" t="s">
        <v>125</v>
      </c>
      <c r="Y198" s="218" t="s">
        <v>126</v>
      </c>
      <c r="Z198" s="212"/>
      <c r="AA198" s="212"/>
      <c r="AB198" s="212"/>
      <c r="AC198" s="212"/>
      <c r="AD198" s="212"/>
      <c r="AE198" s="212"/>
      <c r="AF198" s="212"/>
      <c r="AG198" s="212" t="s">
        <v>127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outlineLevel="2" x14ac:dyDescent="0.2">
      <c r="A199" s="215"/>
      <c r="B199" s="216"/>
      <c r="C199" s="238" t="s">
        <v>310</v>
      </c>
      <c r="D199" s="219"/>
      <c r="E199" s="220"/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8"/>
      <c r="Z199" s="212"/>
      <c r="AA199" s="212"/>
      <c r="AB199" s="212"/>
      <c r="AC199" s="212"/>
      <c r="AD199" s="212"/>
      <c r="AE199" s="212"/>
      <c r="AF199" s="212"/>
      <c r="AG199" s="212" t="s">
        <v>129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outlineLevel="3" x14ac:dyDescent="0.2">
      <c r="A200" s="215"/>
      <c r="B200" s="216"/>
      <c r="C200" s="238" t="s">
        <v>306</v>
      </c>
      <c r="D200" s="219"/>
      <c r="E200" s="220"/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8"/>
      <c r="Z200" s="212"/>
      <c r="AA200" s="212"/>
      <c r="AB200" s="212"/>
      <c r="AC200" s="212"/>
      <c r="AD200" s="212"/>
      <c r="AE200" s="212"/>
      <c r="AF200" s="212"/>
      <c r="AG200" s="212" t="s">
        <v>129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3" x14ac:dyDescent="0.2">
      <c r="A201" s="215"/>
      <c r="B201" s="216"/>
      <c r="C201" s="238" t="s">
        <v>311</v>
      </c>
      <c r="D201" s="219"/>
      <c r="E201" s="220">
        <v>0.10199999999999999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8"/>
      <c r="Z201" s="212"/>
      <c r="AA201" s="212"/>
      <c r="AB201" s="212"/>
      <c r="AC201" s="212"/>
      <c r="AD201" s="212"/>
      <c r="AE201" s="212"/>
      <c r="AF201" s="212"/>
      <c r="AG201" s="212" t="s">
        <v>129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2">
      <c r="A202" s="215"/>
      <c r="B202" s="216"/>
      <c r="C202" s="238" t="s">
        <v>307</v>
      </c>
      <c r="D202" s="219"/>
      <c r="E202" s="220"/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8"/>
      <c r="Z202" s="212"/>
      <c r="AA202" s="212"/>
      <c r="AB202" s="212"/>
      <c r="AC202" s="212"/>
      <c r="AD202" s="212"/>
      <c r="AE202" s="212"/>
      <c r="AF202" s="212"/>
      <c r="AG202" s="212" t="s">
        <v>129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3" x14ac:dyDescent="0.2">
      <c r="A203" s="215"/>
      <c r="B203" s="216"/>
      <c r="C203" s="238" t="s">
        <v>312</v>
      </c>
      <c r="D203" s="219"/>
      <c r="E203" s="220">
        <v>1.02</v>
      </c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8"/>
      <c r="Z203" s="212"/>
      <c r="AA203" s="212"/>
      <c r="AB203" s="212"/>
      <c r="AC203" s="212"/>
      <c r="AD203" s="212"/>
      <c r="AE203" s="212"/>
      <c r="AF203" s="212"/>
      <c r="AG203" s="212" t="s">
        <v>129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1" x14ac:dyDescent="0.2">
      <c r="A204" s="228">
        <v>36</v>
      </c>
      <c r="B204" s="229" t="s">
        <v>313</v>
      </c>
      <c r="C204" s="237" t="s">
        <v>314</v>
      </c>
      <c r="D204" s="230" t="s">
        <v>179</v>
      </c>
      <c r="E204" s="231">
        <v>0.374</v>
      </c>
      <c r="F204" s="232">
        <v>432.5</v>
      </c>
      <c r="G204" s="232">
        <v>161.76</v>
      </c>
      <c r="H204" s="232">
        <v>0</v>
      </c>
      <c r="I204" s="232">
        <v>0</v>
      </c>
      <c r="J204" s="232">
        <v>432.5</v>
      </c>
      <c r="K204" s="232">
        <v>161.755</v>
      </c>
      <c r="L204" s="232">
        <v>21</v>
      </c>
      <c r="M204" s="232">
        <v>195.72959999999998</v>
      </c>
      <c r="N204" s="231">
        <v>0</v>
      </c>
      <c r="O204" s="231">
        <v>0</v>
      </c>
      <c r="P204" s="231">
        <v>0</v>
      </c>
      <c r="Q204" s="231">
        <v>0</v>
      </c>
      <c r="R204" s="232"/>
      <c r="S204" s="232" t="s">
        <v>123</v>
      </c>
      <c r="T204" s="233" t="s">
        <v>124</v>
      </c>
      <c r="U204" s="218">
        <v>0.94</v>
      </c>
      <c r="V204" s="218">
        <v>0.35155999999999998</v>
      </c>
      <c r="W204" s="218"/>
      <c r="X204" s="218" t="s">
        <v>125</v>
      </c>
      <c r="Y204" s="218" t="s">
        <v>126</v>
      </c>
      <c r="Z204" s="212"/>
      <c r="AA204" s="212"/>
      <c r="AB204" s="212"/>
      <c r="AC204" s="212"/>
      <c r="AD204" s="212"/>
      <c r="AE204" s="212"/>
      <c r="AF204" s="212"/>
      <c r="AG204" s="212" t="s">
        <v>127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2" x14ac:dyDescent="0.2">
      <c r="A205" s="215"/>
      <c r="B205" s="216"/>
      <c r="C205" s="238" t="s">
        <v>315</v>
      </c>
      <c r="D205" s="219"/>
      <c r="E205" s="220"/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8"/>
      <c r="Z205" s="212"/>
      <c r="AA205" s="212"/>
      <c r="AB205" s="212"/>
      <c r="AC205" s="212"/>
      <c r="AD205" s="212"/>
      <c r="AE205" s="212"/>
      <c r="AF205" s="212"/>
      <c r="AG205" s="212" t="s">
        <v>129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outlineLevel="3" x14ac:dyDescent="0.2">
      <c r="A206" s="215"/>
      <c r="B206" s="216"/>
      <c r="C206" s="238" t="s">
        <v>306</v>
      </c>
      <c r="D206" s="219"/>
      <c r="E206" s="220"/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8"/>
      <c r="Z206" s="212"/>
      <c r="AA206" s="212"/>
      <c r="AB206" s="212"/>
      <c r="AC206" s="212"/>
      <c r="AD206" s="212"/>
      <c r="AE206" s="212"/>
      <c r="AF206" s="212"/>
      <c r="AG206" s="212" t="s">
        <v>129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outlineLevel="3" x14ac:dyDescent="0.2">
      <c r="A207" s="215"/>
      <c r="B207" s="216"/>
      <c r="C207" s="238" t="s">
        <v>301</v>
      </c>
      <c r="D207" s="219"/>
      <c r="E207" s="220">
        <v>3.4000000000000002E-2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8"/>
      <c r="Z207" s="212"/>
      <c r="AA207" s="212"/>
      <c r="AB207" s="212"/>
      <c r="AC207" s="212"/>
      <c r="AD207" s="212"/>
      <c r="AE207" s="212"/>
      <c r="AF207" s="212"/>
      <c r="AG207" s="212" t="s">
        <v>129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outlineLevel="3" x14ac:dyDescent="0.2">
      <c r="A208" s="215"/>
      <c r="B208" s="216"/>
      <c r="C208" s="238" t="s">
        <v>307</v>
      </c>
      <c r="D208" s="219"/>
      <c r="E208" s="220"/>
      <c r="F208" s="218"/>
      <c r="G208" s="218"/>
      <c r="H208" s="218"/>
      <c r="I208" s="218"/>
      <c r="J208" s="218"/>
      <c r="K208" s="218"/>
      <c r="L208" s="218"/>
      <c r="M208" s="218"/>
      <c r="N208" s="217"/>
      <c r="O208" s="217"/>
      <c r="P208" s="217"/>
      <c r="Q208" s="217"/>
      <c r="R208" s="218"/>
      <c r="S208" s="218"/>
      <c r="T208" s="218"/>
      <c r="U208" s="218"/>
      <c r="V208" s="218"/>
      <c r="W208" s="218"/>
      <c r="X208" s="218"/>
      <c r="Y208" s="218"/>
      <c r="Z208" s="212"/>
      <c r="AA208" s="212"/>
      <c r="AB208" s="212"/>
      <c r="AC208" s="212"/>
      <c r="AD208" s="212"/>
      <c r="AE208" s="212"/>
      <c r="AF208" s="212"/>
      <c r="AG208" s="212" t="s">
        <v>129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3" x14ac:dyDescent="0.2">
      <c r="A209" s="215"/>
      <c r="B209" s="216"/>
      <c r="C209" s="238" t="s">
        <v>297</v>
      </c>
      <c r="D209" s="219"/>
      <c r="E209" s="220">
        <v>0.34</v>
      </c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8"/>
      <c r="Z209" s="212"/>
      <c r="AA209" s="212"/>
      <c r="AB209" s="212"/>
      <c r="AC209" s="212"/>
      <c r="AD209" s="212"/>
      <c r="AE209" s="212"/>
      <c r="AF209" s="212"/>
      <c r="AG209" s="212" t="s">
        <v>129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22" t="s">
        <v>118</v>
      </c>
      <c r="B210" s="223" t="s">
        <v>90</v>
      </c>
      <c r="C210" s="236" t="s">
        <v>29</v>
      </c>
      <c r="D210" s="224"/>
      <c r="E210" s="225"/>
      <c r="F210" s="226"/>
      <c r="G210" s="226">
        <f>SUMIF(AG211:AG214,"&lt;&gt;NOR",G211:G214)</f>
        <v>18594.39</v>
      </c>
      <c r="H210" s="226"/>
      <c r="I210" s="226">
        <f>SUM(I211:I214)</f>
        <v>0</v>
      </c>
      <c r="J210" s="226"/>
      <c r="K210" s="226">
        <f>SUM(K211:K214)</f>
        <v>18594.39</v>
      </c>
      <c r="L210" s="226"/>
      <c r="M210" s="226">
        <f>SUM(M211:M214)</f>
        <v>22499.211899999998</v>
      </c>
      <c r="N210" s="225"/>
      <c r="O210" s="225">
        <f>SUM(O211:O214)</f>
        <v>0</v>
      </c>
      <c r="P210" s="225"/>
      <c r="Q210" s="225">
        <f>SUM(Q211:Q214)</f>
        <v>0</v>
      </c>
      <c r="R210" s="226"/>
      <c r="S210" s="226"/>
      <c r="T210" s="227"/>
      <c r="U210" s="221"/>
      <c r="V210" s="221">
        <f>SUM(V211:V214)</f>
        <v>0</v>
      </c>
      <c r="W210" s="221"/>
      <c r="X210" s="221"/>
      <c r="Y210" s="221"/>
      <c r="AG210" t="s">
        <v>119</v>
      </c>
    </row>
    <row r="211" spans="1:60" outlineLevel="1" x14ac:dyDescent="0.2">
      <c r="A211" s="228">
        <v>37</v>
      </c>
      <c r="B211" s="229" t="s">
        <v>316</v>
      </c>
      <c r="C211" s="237" t="s">
        <v>317</v>
      </c>
      <c r="D211" s="230" t="s">
        <v>0</v>
      </c>
      <c r="E211" s="231">
        <v>1</v>
      </c>
      <c r="F211" s="232">
        <v>12396.26</v>
      </c>
      <c r="G211" s="232">
        <v>12396.26</v>
      </c>
      <c r="H211" s="232">
        <v>0</v>
      </c>
      <c r="I211" s="232">
        <v>0</v>
      </c>
      <c r="J211" s="232">
        <v>12396.26</v>
      </c>
      <c r="K211" s="232">
        <v>12396.26</v>
      </c>
      <c r="L211" s="232">
        <v>21</v>
      </c>
      <c r="M211" s="232">
        <v>14999.4746</v>
      </c>
      <c r="N211" s="231">
        <v>0</v>
      </c>
      <c r="O211" s="231">
        <v>0</v>
      </c>
      <c r="P211" s="231">
        <v>0</v>
      </c>
      <c r="Q211" s="231">
        <v>0</v>
      </c>
      <c r="R211" s="232"/>
      <c r="S211" s="232" t="s">
        <v>123</v>
      </c>
      <c r="T211" s="233" t="s">
        <v>166</v>
      </c>
      <c r="U211" s="218">
        <v>0</v>
      </c>
      <c r="V211" s="218">
        <v>0</v>
      </c>
      <c r="W211" s="218"/>
      <c r="X211" s="218" t="s">
        <v>318</v>
      </c>
      <c r="Y211" s="218" t="s">
        <v>126</v>
      </c>
      <c r="Z211" s="212"/>
      <c r="AA211" s="212"/>
      <c r="AB211" s="212"/>
      <c r="AC211" s="212"/>
      <c r="AD211" s="212"/>
      <c r="AE211" s="212"/>
      <c r="AF211" s="212"/>
      <c r="AG211" s="212" t="s">
        <v>319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2">
      <c r="A212" s="215"/>
      <c r="B212" s="216"/>
      <c r="C212" s="238" t="s">
        <v>43</v>
      </c>
      <c r="D212" s="219"/>
      <c r="E212" s="220">
        <v>1</v>
      </c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8"/>
      <c r="Z212" s="212"/>
      <c r="AA212" s="212"/>
      <c r="AB212" s="212"/>
      <c r="AC212" s="212"/>
      <c r="AD212" s="212"/>
      <c r="AE212" s="212"/>
      <c r="AF212" s="212"/>
      <c r="AG212" s="212" t="s">
        <v>129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2">
      <c r="A213" s="228">
        <v>38</v>
      </c>
      <c r="B213" s="229" t="s">
        <v>320</v>
      </c>
      <c r="C213" s="237" t="s">
        <v>321</v>
      </c>
      <c r="D213" s="230" t="s">
        <v>0</v>
      </c>
      <c r="E213" s="231">
        <v>1</v>
      </c>
      <c r="F213" s="232">
        <v>6198.13</v>
      </c>
      <c r="G213" s="232">
        <v>6198.13</v>
      </c>
      <c r="H213" s="232">
        <v>0</v>
      </c>
      <c r="I213" s="232">
        <v>0</v>
      </c>
      <c r="J213" s="232">
        <v>6198.13</v>
      </c>
      <c r="K213" s="232">
        <v>6198.13</v>
      </c>
      <c r="L213" s="232">
        <v>21</v>
      </c>
      <c r="M213" s="232">
        <v>7499.7372999999998</v>
      </c>
      <c r="N213" s="231">
        <v>0</v>
      </c>
      <c r="O213" s="231">
        <v>0</v>
      </c>
      <c r="P213" s="231">
        <v>0</v>
      </c>
      <c r="Q213" s="231">
        <v>0</v>
      </c>
      <c r="R213" s="232"/>
      <c r="S213" s="232" t="s">
        <v>165</v>
      </c>
      <c r="T213" s="233" t="s">
        <v>166</v>
      </c>
      <c r="U213" s="218">
        <v>0</v>
      </c>
      <c r="V213" s="218">
        <v>0</v>
      </c>
      <c r="W213" s="218"/>
      <c r="X213" s="218" t="s">
        <v>318</v>
      </c>
      <c r="Y213" s="218" t="s">
        <v>126</v>
      </c>
      <c r="Z213" s="212"/>
      <c r="AA213" s="212"/>
      <c r="AB213" s="212"/>
      <c r="AC213" s="212"/>
      <c r="AD213" s="212"/>
      <c r="AE213" s="212"/>
      <c r="AF213" s="212"/>
      <c r="AG213" s="212" t="s">
        <v>319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2">
      <c r="A214" s="215"/>
      <c r="B214" s="216"/>
      <c r="C214" s="238" t="s">
        <v>43</v>
      </c>
      <c r="D214" s="219"/>
      <c r="E214" s="220">
        <v>1</v>
      </c>
      <c r="F214" s="218"/>
      <c r="G214" s="218"/>
      <c r="H214" s="218"/>
      <c r="I214" s="218"/>
      <c r="J214" s="218"/>
      <c r="K214" s="218"/>
      <c r="L214" s="218"/>
      <c r="M214" s="218"/>
      <c r="N214" s="217"/>
      <c r="O214" s="217"/>
      <c r="P214" s="217"/>
      <c r="Q214" s="217"/>
      <c r="R214" s="218"/>
      <c r="S214" s="218"/>
      <c r="T214" s="218"/>
      <c r="U214" s="218"/>
      <c r="V214" s="218"/>
      <c r="W214" s="218"/>
      <c r="X214" s="218"/>
      <c r="Y214" s="218"/>
      <c r="Z214" s="212"/>
      <c r="AA214" s="212"/>
      <c r="AB214" s="212"/>
      <c r="AC214" s="212"/>
      <c r="AD214" s="212"/>
      <c r="AE214" s="212"/>
      <c r="AF214" s="212"/>
      <c r="AG214" s="212" t="s">
        <v>129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3"/>
      <c r="B215" s="4"/>
      <c r="C215" s="240"/>
      <c r="D215" s="6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AE215">
        <v>12</v>
      </c>
      <c r="AF215">
        <v>21</v>
      </c>
      <c r="AG215" t="s">
        <v>104</v>
      </c>
    </row>
    <row r="216" spans="1:60" x14ac:dyDescent="0.2">
      <c r="C216" s="241"/>
      <c r="D216" s="10"/>
      <c r="AG216" t="s">
        <v>322</v>
      </c>
    </row>
    <row r="217" spans="1:60" x14ac:dyDescent="0.2">
      <c r="D217" s="10"/>
    </row>
    <row r="218" spans="1:60" x14ac:dyDescent="0.2">
      <c r="D218" s="10"/>
    </row>
    <row r="219" spans="1:60" x14ac:dyDescent="0.2">
      <c r="D219" s="10"/>
    </row>
    <row r="220" spans="1:60" x14ac:dyDescent="0.2">
      <c r="D220" s="10"/>
    </row>
    <row r="221" spans="1:60" x14ac:dyDescent="0.2">
      <c r="D221" s="10"/>
    </row>
    <row r="222" spans="1:60" x14ac:dyDescent="0.2">
      <c r="D222" s="10"/>
    </row>
    <row r="223" spans="1:60" x14ac:dyDescent="0.2">
      <c r="D223" s="10"/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bIDeHrK53y/rmiIplvBGi0lRYsVJnPvBuM7hfCsdpfX12MIT6qY8SY35mVUZEWHAjrFtxYNTTJoFFXxYJZN6A==" saltValue="UgzCRArqnRq7gmXjJTOnng==" spinCount="100000" sheet="1" formatRows="0"/>
  <mergeCells count="9">
    <mergeCell ref="C184:G184"/>
    <mergeCell ref="C188:G188"/>
    <mergeCell ref="C192:G192"/>
    <mergeCell ref="A1:G1"/>
    <mergeCell ref="C2:G2"/>
    <mergeCell ref="C3:G3"/>
    <mergeCell ref="C4:G4"/>
    <mergeCell ref="C42:G42"/>
    <mergeCell ref="C92:G92"/>
  </mergeCells>
  <pageMargins left="0.59055118110236204" right="0.196850393700787" top="0.78740157499999996" bottom="0.78740157499999996" header="0.3" footer="0.3"/>
  <pageSetup paperSize="9" orientation="landscape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1 Pol'!Názvy_tisku</vt:lpstr>
      <vt:lpstr>oadresa</vt:lpstr>
      <vt:lpstr>Stavba!Objednatel</vt:lpstr>
      <vt:lpstr>Stavba!Objekt</vt:lpstr>
      <vt:lpstr>'SO 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Markovi</dc:creator>
  <cp:lastModifiedBy>Markovi</cp:lastModifiedBy>
  <cp:lastPrinted>2019-03-19T12:27:02Z</cp:lastPrinted>
  <dcterms:created xsi:type="dcterms:W3CDTF">2009-04-08T07:15:50Z</dcterms:created>
  <dcterms:modified xsi:type="dcterms:W3CDTF">2026-04-19T15:24:06Z</dcterms:modified>
</cp:coreProperties>
</file>